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597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L57" i="1" l="1"/>
  <c r="K57" i="1"/>
  <c r="L55" i="1" l="1"/>
  <c r="L56" i="1"/>
  <c r="L24" i="1" l="1"/>
  <c r="K24" i="1"/>
  <c r="J39" i="1"/>
  <c r="J60" i="1" l="1"/>
  <c r="L54" i="1" l="1"/>
  <c r="K56" i="1"/>
  <c r="K55" i="1"/>
  <c r="K54" i="1"/>
  <c r="J73" i="1" l="1"/>
  <c r="L49" i="1"/>
  <c r="K49" i="1"/>
  <c r="L48" i="1"/>
  <c r="K48" i="1"/>
  <c r="L72" i="1"/>
  <c r="I73" i="1"/>
  <c r="K72" i="1"/>
  <c r="L35" i="1"/>
  <c r="L64" i="1"/>
  <c r="L73" i="1" s="1"/>
  <c r="K64" i="1"/>
  <c r="I39" i="1"/>
  <c r="L29" i="1"/>
  <c r="K29" i="1"/>
  <c r="L27" i="1"/>
  <c r="K27" i="1"/>
  <c r="K34" i="1"/>
  <c r="L53" i="1"/>
  <c r="K53" i="1"/>
  <c r="L52" i="1"/>
  <c r="K52" i="1"/>
  <c r="L20" i="1"/>
  <c r="K20" i="1"/>
  <c r="H73" i="1"/>
  <c r="G73" i="1"/>
  <c r="L71" i="1"/>
  <c r="K71" i="1"/>
  <c r="K35" i="1"/>
  <c r="L44" i="1"/>
  <c r="K44" i="1"/>
  <c r="K89" i="1"/>
  <c r="K86" i="1"/>
  <c r="K85" i="1"/>
  <c r="K82" i="1"/>
  <c r="K79" i="1"/>
  <c r="K78" i="1"/>
  <c r="K75" i="1"/>
  <c r="K70" i="1"/>
  <c r="K69" i="1"/>
  <c r="K68" i="1"/>
  <c r="K67" i="1"/>
  <c r="K62" i="1"/>
  <c r="K63" i="1"/>
  <c r="K65" i="1"/>
  <c r="K66" i="1"/>
  <c r="K46" i="1"/>
  <c r="K45" i="1"/>
  <c r="K59" i="1"/>
  <c r="K43" i="1"/>
  <c r="K58" i="1"/>
  <c r="K51" i="1"/>
  <c r="K50" i="1"/>
  <c r="K47" i="1"/>
  <c r="K42" i="1"/>
  <c r="L89" i="1"/>
  <c r="L86" i="1"/>
  <c r="L85" i="1"/>
  <c r="L82" i="1"/>
  <c r="L78" i="1"/>
  <c r="L75" i="1"/>
  <c r="L70" i="1"/>
  <c r="L69" i="1"/>
  <c r="L68" i="1"/>
  <c r="L67" i="1"/>
  <c r="L66" i="1"/>
  <c r="L65" i="1"/>
  <c r="L63" i="1"/>
  <c r="L62" i="1"/>
  <c r="L46" i="1"/>
  <c r="L45" i="1"/>
  <c r="L59" i="1"/>
  <c r="L43" i="1"/>
  <c r="L58" i="1"/>
  <c r="L51" i="1"/>
  <c r="L50" i="1"/>
  <c r="L47" i="1"/>
  <c r="L42" i="1"/>
  <c r="L26" i="1"/>
  <c r="L25" i="1"/>
  <c r="L23" i="1"/>
  <c r="K38" i="1"/>
  <c r="K37" i="1"/>
  <c r="K36" i="1"/>
  <c r="K33" i="1"/>
  <c r="K32" i="1"/>
  <c r="K31" i="1"/>
  <c r="K30" i="1"/>
  <c r="K28" i="1"/>
  <c r="L31" i="1"/>
  <c r="L37" i="1"/>
  <c r="L33" i="1"/>
  <c r="L32" i="1"/>
  <c r="L30" i="1"/>
  <c r="L28" i="1"/>
  <c r="L22" i="1"/>
  <c r="L21" i="1"/>
  <c r="L19" i="1"/>
  <c r="L18" i="1"/>
  <c r="L17" i="1"/>
  <c r="L16" i="1"/>
  <c r="L15" i="1"/>
  <c r="L14" i="1"/>
  <c r="L13" i="1"/>
  <c r="L12" i="1"/>
  <c r="L11" i="1"/>
  <c r="L39" i="1" s="1"/>
  <c r="L10" i="1"/>
  <c r="K26" i="1"/>
  <c r="K25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I60" i="1"/>
  <c r="H60" i="1"/>
  <c r="G60" i="1"/>
  <c r="J90" i="1"/>
  <c r="I90" i="1"/>
  <c r="H90" i="1"/>
  <c r="G90" i="1"/>
  <c r="J87" i="1"/>
  <c r="I87" i="1"/>
  <c r="H87" i="1"/>
  <c r="L87" i="1"/>
  <c r="G87" i="1"/>
  <c r="J83" i="1"/>
  <c r="I83" i="1"/>
  <c r="H83" i="1"/>
  <c r="G83" i="1"/>
  <c r="J80" i="1"/>
  <c r="I80" i="1"/>
  <c r="H80" i="1"/>
  <c r="G80" i="1"/>
  <c r="J76" i="1"/>
  <c r="I76" i="1"/>
  <c r="H76" i="1"/>
  <c r="G76" i="1"/>
  <c r="M60" i="1"/>
  <c r="M91" i="1"/>
  <c r="L76" i="1"/>
  <c r="K76" i="1"/>
  <c r="L90" i="1"/>
  <c r="K90" i="1"/>
  <c r="K87" i="1"/>
  <c r="L83" i="1"/>
  <c r="K83" i="1"/>
  <c r="L80" i="1"/>
  <c r="K80" i="1"/>
  <c r="K60" i="1"/>
  <c r="J91" i="1"/>
  <c r="I91" i="1"/>
  <c r="H39" i="1"/>
  <c r="H91" i="1"/>
  <c r="G39" i="1"/>
  <c r="G91" i="1"/>
  <c r="K39" i="1"/>
  <c r="L60" i="1" l="1"/>
  <c r="K73" i="1"/>
  <c r="L91" i="1"/>
  <c r="K91" i="1"/>
</calcChain>
</file>

<file path=xl/sharedStrings.xml><?xml version="1.0" encoding="utf-8"?>
<sst xmlns="http://schemas.openxmlformats.org/spreadsheetml/2006/main" count="428" uniqueCount="202">
  <si>
    <t>Обсяги фінансування по роках, тис.грн</t>
  </si>
  <si>
    <t>2016 рік</t>
  </si>
  <si>
    <t>2017 рік</t>
  </si>
  <si>
    <t>Всього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</si>
  <si>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</si>
  <si>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</si>
  <si>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</si>
  <si>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</si>
  <si>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</si>
  <si>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</si>
  <si>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</si>
  <si>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</si>
  <si>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</si>
  <si>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</si>
  <si>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</si>
  <si>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</si>
  <si>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</si>
  <si>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</si>
  <si>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</si>
  <si>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</si>
  <si>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</si>
  <si>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</si>
  <si>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</si>
  <si>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1.13.</t>
  </si>
  <si>
    <t>1.7.</t>
  </si>
  <si>
    <t>Капітальний ремонт та заміна аварійних козирків над входами у підїзди житлових будинків</t>
  </si>
  <si>
    <t>1.8.</t>
  </si>
  <si>
    <t>1.9.</t>
  </si>
  <si>
    <t>1.11.</t>
  </si>
  <si>
    <t>Капітальний ремонт та додаткове влаштування електроосвітлення житлових будинків</t>
  </si>
  <si>
    <t>1.12.</t>
  </si>
  <si>
    <t>2.1.</t>
  </si>
  <si>
    <t>2.2.</t>
  </si>
  <si>
    <t>3.1.</t>
  </si>
  <si>
    <t>3.2.</t>
  </si>
  <si>
    <t>3.3.</t>
  </si>
  <si>
    <t>3.4.</t>
  </si>
  <si>
    <t xml:space="preserve"> 3.5.</t>
  </si>
  <si>
    <t>3.6.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</si>
  <si>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</si>
  <si>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</si>
  <si>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</si>
  <si>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</si>
  <si>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</si>
  <si>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>Придбання спецавтомобіля для відлову безпритульних тварин  КАТП-0628</t>
  </si>
  <si>
    <t>Придбання ветеринарного обладнання для облаштування притулку для безпритульних тварин</t>
  </si>
  <si>
    <t>Будівництво під’їзної дороги із залізобетон-них плит до робочих карт на міському полігоні побутових відходів та її освітлення</t>
  </si>
  <si>
    <t>Відлов безприту-льних тварин та підбір загиблих</t>
  </si>
  <si>
    <t>Стерилізація, кастрація, евта-назія безприту-льних тварин</t>
  </si>
  <si>
    <t>2.3.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</si>
  <si>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</si>
  <si>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</si>
  <si>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>Розділ 4.4. Виконання робіт з очищення шахтних колодязів загального користування</t>
  </si>
  <si>
    <t>Розділ 4.5. Створення сприятливого для життєдіяльності населення міста довкілля</t>
  </si>
  <si>
    <t>Розділ 4.6. 2. Виготовлення документації на житловий фонд та землю</t>
  </si>
  <si>
    <t>Розділ 4.6. 3. Виконання судових рішень, постанов та сплата судових зборів</t>
  </si>
  <si>
    <t>Розділ 4.3. Санітарна очистка території міста та виконання природоохоронних заходів</t>
  </si>
  <si>
    <t xml:space="preserve">Придбання апаратів аналізатора крові та аналізатора сечі Житомирському центру захисту тварин
</t>
  </si>
  <si>
    <t xml:space="preserve">Виплата заробітної плати з нарахуван-нями праців-никам КП «ЖВПАР» Житомирської міської ради
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</si>
  <si>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</si>
  <si>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 xml:space="preserve">Придбання  матеріалів для  проведення  ремонтних робіт в  адмін-приміщенні КП "ВЖРЕП №1" Житомирської міської ради
</t>
  </si>
  <si>
    <t>ВСЬОГО:</t>
  </si>
  <si>
    <t>Додаток 1 до Програми</t>
  </si>
  <si>
    <t>Капітальний ремонт ліфтів     (в т.ч. експерт-на оцінка техніч-ного стану) жит-лових будинків</t>
  </si>
  <si>
    <t>Капітальний ремонт   асфаль-тобетонного покриття прибу-динкових тери-торій житлових будинків та проїздів, у тому числі ОСББ</t>
  </si>
  <si>
    <t>Вибірковий капітальний ремонт житло-вого будинку   по вул. Львівська, 2/8</t>
  </si>
  <si>
    <t>Видалення окремих засохлих та пошкоджених дерев, садіння нових дерев і кущів, знешкод-ження омели</t>
  </si>
  <si>
    <t>Обстеження технічного ста-ну конструкцій існуючих житло-вих будинків</t>
  </si>
  <si>
    <t>Розділ 4.6. 1. Забезпечення контролю за виконанням робіт на обєктах житлового господарства міської ради</t>
  </si>
  <si>
    <t xml:space="preserve">Сплата коштів  на виконання рішення госпо-дарського суду Житомирської області від 25.05.2015 та постанови Рівненського апеляційного господарського суду від 21.09.2015              у справі №906/459/15  за позовом  ТОВ «Керуюча ком-панія КомЕнерго-Житомир»  </t>
  </si>
  <si>
    <t>2016-2017 роки</t>
  </si>
  <si>
    <t>2.Провести поточний ремонт асфальто-бетонного покриття прибудинкових територій житлового фонду  в                   м. Житомирі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</si>
  <si>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</si>
  <si>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</si>
  <si>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1.Утримувати обєкти благоустрою населених пунктів. Зелені насадження.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</si>
  <si>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</si>
  <si>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</si>
  <si>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</si>
  <si>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1. Виконати судові рішення, постанови та сплатити судові збори</t>
  </si>
  <si>
    <t>Відновлення експлуатаційних показників шиферних дахів</t>
  </si>
  <si>
    <t>Ремонт асфальтобетонного покриття прибудинкових територій</t>
  </si>
  <si>
    <t>Облаштуван-ня сміттє-збірних майданчиків</t>
  </si>
  <si>
    <t>Демонтаж аварійних будівель</t>
  </si>
  <si>
    <t>Дрібний ремонт зовнішньої повітряної електропро-водки житлових будинків</t>
  </si>
  <si>
    <t>Пожежна безпека будинків підвищеної поверховості</t>
  </si>
  <si>
    <t>Демонтаж аварійних балконів, житлових будинків</t>
  </si>
  <si>
    <t>Упередження   забруднення навколиш-нього сере-довища</t>
  </si>
  <si>
    <t>Оновлення парку спецавто-машин</t>
  </si>
  <si>
    <t>Своєчасна виплата заробітної плати</t>
  </si>
  <si>
    <t>Облашту-вання обладнанням притулку для безпритульних тварин</t>
  </si>
  <si>
    <t>Розроблена норма надання послуг з вивезення побутових відходів</t>
  </si>
  <si>
    <t>Ліквідація стихійних звалищ побутових відходів</t>
  </si>
  <si>
    <t>Запобігання шкідливого впливу відходів на довкілля, поліпшення підїздних доріг до робочих карт на полігоні</t>
  </si>
  <si>
    <t>Зменшення популяції безпритуль-них тварин шляхом проведення їх біостерилі-зації</t>
  </si>
  <si>
    <t>Зменшення шкідливого впливу на довкілля</t>
  </si>
  <si>
    <t>Створення в місті притулку для безприту-льних тварин</t>
  </si>
  <si>
    <t>Утримання притулку для безприту-льних тварин</t>
  </si>
  <si>
    <t>Зменшення негативного впливу відходів на навколишнє середовище</t>
  </si>
  <si>
    <t>Забезпечення населення міста якісною питною водою</t>
  </si>
  <si>
    <t>Контроль за проведенням капітального ремонту</t>
  </si>
  <si>
    <t>Виготовлення  технічної доку-ментації на житловий фонд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</si>
  <si>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</si>
  <si>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</si>
  <si>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балконів /або заміна балконів/ підсилення захисних контрукцій</t>
  </si>
  <si>
    <t>Відновлення експлуатацій-них показників аварійних козирків над входами у підїзди житлових будинків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</si>
  <si>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</si>
  <si>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</si>
  <si>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дренажної системи та зовнішньої каналізації</t>
  </si>
  <si>
    <t>Відновлення експлуатацій-них показників асфальтобето-нного покрит-тя прибудин-кових терито-рій житлових будинків та проїздів</t>
  </si>
  <si>
    <t>Відновлення експлуатацій-них показників житлового будинку   по вул. Львів-ська, 2/8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</si>
  <si>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</si>
  <si>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нежитлових приміщень в житлових будинках по вул. Леха Качинського, 3 та Князів Острозьких, 45а</t>
  </si>
  <si>
    <t>Відновлення експлуатацій-них показників житлового фонду ОСББ</t>
  </si>
  <si>
    <t>Відновлення експлуатацій-них показників повітряної електропро-водки житлових будинків</t>
  </si>
  <si>
    <t>Поліпшення фінансового стану комунальних підприємств, своєчасна виплата заробітної плати</t>
  </si>
  <si>
    <t>Придбання обладнання  на притулок для безпритульних тварин</t>
  </si>
  <si>
    <t xml:space="preserve">Проведення ремонтних робіт адмінпримі-щення КП "ВЖРЕП №1" </t>
  </si>
  <si>
    <t xml:space="preserve"> Встановленні на фасадах житлових будинків покажчики (таблички) назви вулиці, номерні знаки</t>
  </si>
  <si>
    <t>Створення сприятливого для життєдіяль-ності населення міста довкілля</t>
  </si>
  <si>
    <t xml:space="preserve">Відшкодован-ня втрат ТОВ «Керуюча ком-панія КомЕнерго-Житомир»  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</si>
  <si>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відповідність до вимог законодавчих та нормативно-правових актів у сфері пожежної бехпеки будинків підвищеної поверховості.</t>
  </si>
  <si>
    <t>Капітальний ремонт житлового фонду  ОСББ, в тому числі завершення робіт перехідних об’єктів 2016 року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</si>
  <si>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2016-2017 роки»  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</si>
  <si>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</si>
  <si>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</si>
  <si>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</si>
  <si>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>Облаштувати притулок для безпритульних тварин</t>
  </si>
  <si>
    <t>Оновити матеріально-технічну базу житлово-комунальних підприємств</t>
  </si>
  <si>
    <t>1.Забезпечити санітарну очистку території міста</t>
  </si>
  <si>
    <t xml:space="preserve">Капітальний ремонт м’яких покрівель </t>
  </si>
  <si>
    <t xml:space="preserve">Капітальний ремонт інженер-них мереж </t>
  </si>
  <si>
    <t>Капітальний ремонт дренаж-ної системи та зовнішньої кана-лізації житлових будинків</t>
  </si>
  <si>
    <t>Відновлення експлуатацій-них показни-ків 300  з 497 ліфтів, які необхідно капітально відремонту-вати</t>
  </si>
  <si>
    <t>3.7.</t>
  </si>
  <si>
    <t xml:space="preserve">1. Фінансове забезпечення житлово-комунальних підприємств, їх розвиток  </t>
  </si>
  <si>
    <t>2.Забезпечити роботу з безпритуль-ними тваринами</t>
  </si>
  <si>
    <t>1.10.</t>
  </si>
  <si>
    <t>1.14.</t>
  </si>
  <si>
    <t>3.Створити та облаштувати притулок для безпритульних тварин</t>
  </si>
  <si>
    <t>4. Забезпечити виконання природоохоронних заходів</t>
  </si>
  <si>
    <t>Джерела фінасувсу-вання</t>
  </si>
  <si>
    <t xml:space="preserve">Демонтаж аварійних балко-нів  житлових будинків </t>
  </si>
  <si>
    <t>3.8.</t>
  </si>
  <si>
    <t>Капітальний ремонт та заміна електроосвітлення  силових проводок, приладів обліку, електрощитових, розподільчих щитів та ін. в житлових будин-ках, в т.ч. виготовлення проектно-кошторисної документації</t>
  </si>
  <si>
    <t>Відновлення експлуатаційних показників силових про-водок, прила-дів обліку, електрощитових, розподільчих щитів, в т.ч. виготовлення проектно-кошторисної документації</t>
  </si>
  <si>
    <t>Розробка електронної карти-схеми прибудинко  вих територій</t>
  </si>
  <si>
    <t>Капітальний ремонт житло-вих будинків,     в тому числі ветхих і аварійних, та окремих конструктивних елементів, в тому числі завершення робіт перехідних обєктів 2016 року</t>
  </si>
  <si>
    <t>Капітальний  ремонт нежитлових приміщень в житлових будинках по вул. Леха Качинського, 3 та Князів Острозьких, 45а</t>
  </si>
  <si>
    <t>Капітальний ремонт та влаштування сміттєзбірних майданчиків в рамках реалі-зації проктної пропозиції бюд-жету участі "Чистий відпочинок " за №23</t>
  </si>
  <si>
    <t>Придбання, влаштуваня    1 системи диспетчериза-ції ліфтів у житлових будинках для обслуговуван-ня 1028 ліфтів</t>
  </si>
  <si>
    <t>Секретар міської ради                                                                                                                                                                         Н.М. Чиж</t>
  </si>
  <si>
    <t xml:space="preserve"> В.о. начальника управління житлового господарства міської ради                                                                                              А.А. Оніщенко</t>
  </si>
  <si>
    <t>Виготовлення  технічної доку-ментації на жит-ловий фонд, який переданий /або предається/ в управліня ОСББ, відповідно до п.2.2 наказу  Мінжитло-комунгоспу України  від 02.02.2009 №13</t>
  </si>
  <si>
    <t>Забезпечення екологічно без-печного збиран-ня, видалення, знешкодження і захоронення відходів з несан-кціонованих зва-лищ, в т.ч. нововиявлені сміттєзвалища за адресами: вул. Параджано-ва, 51, Тараса Бульби-Боровця, Святослава Ріхтера,101, Радонова</t>
  </si>
  <si>
    <t>обласний бюджет /субвенція/</t>
  </si>
  <si>
    <t xml:space="preserve">Забезпечення потреб виборчих округів за пропозиціями депутатів міської та обласної рад </t>
  </si>
  <si>
    <t>Забезпечення потреб виборчих округів за пропозиціями депутатів міської та обласної рад</t>
  </si>
  <si>
    <t xml:space="preserve">  обласний, міський бюджети,     з них:</t>
  </si>
  <si>
    <t>Капітальний ремонт (заміна) ліфтів в житло-вих будинках, в т.ч. завершення робіт перехідних обєктів 2016 року</t>
  </si>
  <si>
    <t>Виготовлення  технічної доку-ментації на землю</t>
  </si>
  <si>
    <t>Поточний ре-монт асфальто-бетонного покри-ття прибудин-кових територій житлових будинків підприємств комунальної власності, ЖБК, ОСББ тощо.</t>
  </si>
  <si>
    <t>Забезпечення та облуговування  біотуалетів  для загальноміських заходів та щоденного використання</t>
  </si>
  <si>
    <t>Виготовлення електронної карти-схеми прибудинкових триторій житлового фонду</t>
  </si>
  <si>
    <t>4.3.</t>
  </si>
  <si>
    <t xml:space="preserve">Виготовлення проектно-кошторисної докуметації для проведення капітального ремонту огорожі на міському полігоні </t>
  </si>
  <si>
    <t>Придбання, влаштуваня системи диспет-черизації ліфтів у житлових будинках та її обслуговуваня</t>
  </si>
  <si>
    <r>
      <t xml:space="preserve">Управління житлового господарства міської ради,         </t>
    </r>
    <r>
      <rPr>
        <sz val="10"/>
        <rFont val="Times New Roman"/>
        <family val="1"/>
        <charset val="204"/>
      </rPr>
      <t>КП ЖВПАР</t>
    </r>
  </si>
  <si>
    <t>Капітальний ремонт балконів /заміна балконів/ неприватизова-них квартир, підсилення захисних конст-рукцій в жит-лових будинках або їх демонтаж</t>
  </si>
  <si>
    <t>Придбання  сміттєвих баків, урн для сміття для роздільного збору та складування побутових відходів, а також вторинної сировини  для КАТП -0628 в рамках реалі-зації проктної пропозиції бюд-жету участі  "Житомир -  не смітник " за №6, з них:</t>
  </si>
  <si>
    <t>придбання сміттєвих баків, урн   для роздільного збору сміття та складування побутових відходів, а також вторинної сировини</t>
  </si>
  <si>
    <t>придбання антивандальних засобів від збереження баків та урн для роздільного збору сміття від крадіжок</t>
  </si>
  <si>
    <t>придбання інформаційних наклейок  на баки та урни для роздільного збору сміття</t>
  </si>
  <si>
    <t>Придбання та впровадження обладнання (контейнерів, баків, урн та ін.) для роздільного збору та складування побутових відходів</t>
  </si>
  <si>
    <t xml:space="preserve"> Влаштування сміттєзбірних майданчиків</t>
  </si>
  <si>
    <t>Придбання вантажного авто-мобіля малої тонажності для       КП ЖВПАР</t>
  </si>
  <si>
    <t>На сплату еколо-гічного та земе-льного податків КАТП 0628</t>
  </si>
  <si>
    <t>Придбання біоту-алетів для якіс-ного проведення масових заходів</t>
  </si>
  <si>
    <t>Розроблення норм надання послуг з виве-зення твердих побутових відходів (визначення щільності ТПВ)</t>
  </si>
  <si>
    <t>Виготовлення та встановлення на фасадах житло-вих будинків покажчиків (табличок) назви вулиці, провулка, площі та номерних знаків</t>
  </si>
  <si>
    <t xml:space="preserve">Погашення заборгованості з виплати заробіт-ної плати з нара-хуваннями КП ЖВПАР Житомирської міської ради </t>
  </si>
  <si>
    <t>Догляд за деревами і кущами (обрізання крон дерев, вирізу-вання сухих гілок, знешко-дження омели)</t>
  </si>
  <si>
    <t>Виготовлення проектно-кошторисної докуметації для проведення капітального ремонту огорожі на міському полігоні побуто-вих відходів</t>
  </si>
  <si>
    <t xml:space="preserve">Створення сприятливого для життє-діяльності населення міста довкілля.  </t>
  </si>
  <si>
    <t>Капітальний ремонт нарощу-вання дамби фільтраційних відстійників  на міському полігоні ТПВ для боротьби зі шкідливою дією фільтратних вод</t>
  </si>
  <si>
    <t>Поліпшення санітарно-епіде-міологічного стану в м. Житомирі шляхом забезпе-чення належного поводження з безпритульними тваринами (ветеринарний огляд тварин, допомога, щеплення від сказу та інші заходи)</t>
  </si>
  <si>
    <t>1. Виконати ро-боти з очищен-ня шахтних коло-дязів загального користування</t>
  </si>
  <si>
    <t>Виготовлення технічної доку-ментації на земе-льні ділянки, розташовані за адресами пров. 3-й Транзитний, 65 та вул. Андріївська, 29</t>
  </si>
  <si>
    <t>Забезпечення на території міста чистоти і порядку, санітарного благополуччя населення</t>
  </si>
  <si>
    <t>Очищення шахт-них колодязів загального користування</t>
  </si>
  <si>
    <t>Реконструкція нежитлового приміщення за адресою              м. Житомир,           вул. Баранова, 87 нова адреса Параджанова, 87)  під притулок для безпри-тульних тварин (згідно розроб-леного проекту)</t>
  </si>
  <si>
    <t>Обстеження технічного ста-ну конструкцій існуючих житлових будинків</t>
  </si>
  <si>
    <t>Поліпшення санітарно-епідеміологіч-ного стану в м.Житомирі, повязаних з безпритульними тваринами (кремація тварин)</t>
  </si>
  <si>
    <t>1.Провести капітальний ремонт (реконструкцію) житлового фонду, прибудинкових та внутрішньо-квартальних територій                    м. Житомира</t>
  </si>
  <si>
    <t>Виготовлення ПКД</t>
  </si>
  <si>
    <t>Виготовлення проектно-кошторисної документації на проведення реконструкції нежитлових приміщень під житло в житлових будинках по вул. І Гонти, 2, пров. Паперовий, 16 та вул. Дмитра Донцова, 16</t>
  </si>
  <si>
    <t>На виконання повноважень  КП "Авто-транспортне підприємство 0628" Житомирської міської ради по вивезенню та захороненню побутових відходів</t>
  </si>
  <si>
    <t xml:space="preserve">Придбання, влаштування та ремонт дитячих і спортивних ігрових майданчиків та їх елементів, /в т.ч. за пропозиціями депутатів/ </t>
  </si>
  <si>
    <t>Капітальний ремонт та влаштування сміттєзбірних майданчиків, /в т.ч. за пропозиціями депутатів/</t>
  </si>
  <si>
    <t>Придбання сміттєвозу для КП "Автотранс-портне підприє-мство 0628"</t>
  </si>
  <si>
    <t>1.15.</t>
  </si>
  <si>
    <t>Придбання спеціалізованого транспорт-ного засобу за рахунок коштів державного бюджету</t>
  </si>
  <si>
    <t>Державний бюджет, міський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</si>
</sst>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/>
    <xf numFmtId="0" fontId="5" fillId="0" borderId="0" xfId="0" applyFont="1" applyAlignment="1"/>
    <xf numFmtId="0" fontId="5" fillId="0" borderId="0" xfId="0" applyFont="1"/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0" xfId="1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9" fillId="0" borderId="1" xfId="0" applyNumberFormat="1" applyFont="1" applyBorder="1"/>
    <xf numFmtId="165" fontId="10" fillId="0" borderId="1" xfId="0" applyNumberFormat="1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5" fontId="8" fillId="0" borderId="1" xfId="0" applyNumberFormat="1" applyFont="1" applyBorder="1"/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8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8" fillId="0" borderId="6" xfId="0" applyFont="1" applyBorder="1"/>
    <xf numFmtId="165" fontId="10" fillId="0" borderId="6" xfId="0" applyNumberFormat="1" applyFont="1" applyBorder="1"/>
    <xf numFmtId="0" fontId="4" fillId="0" borderId="0" xfId="0" applyFont="1"/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distributed"/>
    </xf>
    <xf numFmtId="165" fontId="4" fillId="0" borderId="4" xfId="0" applyNumberFormat="1" applyFont="1" applyBorder="1" applyAlignment="1">
      <alignment horizontal="center" vertical="distributed"/>
    </xf>
    <xf numFmtId="0" fontId="7" fillId="0" borderId="7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activeCell="O57" sqref="O57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62</v>
      </c>
      <c r="L1" s="6"/>
      <c r="M1" s="7"/>
    </row>
    <row r="2" spans="1:13" ht="44.25" customHeight="1" x14ac:dyDescent="0.25">
      <c r="A2" s="5"/>
      <c r="B2" s="78" t="s">
        <v>122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0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66" t="s">
        <v>9</v>
      </c>
      <c r="B4" s="66" t="s">
        <v>5</v>
      </c>
      <c r="C4" s="66" t="s">
        <v>6</v>
      </c>
      <c r="D4" s="66" t="s">
        <v>7</v>
      </c>
      <c r="E4" s="66" t="s">
        <v>8</v>
      </c>
      <c r="F4" s="66" t="s">
        <v>140</v>
      </c>
      <c r="G4" s="81" t="s">
        <v>0</v>
      </c>
      <c r="H4" s="81"/>
      <c r="I4" s="81"/>
      <c r="J4" s="81"/>
      <c r="K4" s="81"/>
      <c r="L4" s="81"/>
      <c r="M4" s="66" t="s">
        <v>4</v>
      </c>
    </row>
    <row r="5" spans="1:13" x14ac:dyDescent="0.25">
      <c r="A5" s="66"/>
      <c r="B5" s="66"/>
      <c r="C5" s="66"/>
      <c r="D5" s="66"/>
      <c r="E5" s="66"/>
      <c r="F5" s="66"/>
      <c r="G5" s="80" t="s">
        <v>1</v>
      </c>
      <c r="H5" s="80"/>
      <c r="I5" s="80" t="s">
        <v>2</v>
      </c>
      <c r="J5" s="80"/>
      <c r="K5" s="80" t="s">
        <v>3</v>
      </c>
      <c r="L5" s="80"/>
      <c r="M5" s="66"/>
    </row>
    <row r="6" spans="1:13" ht="5.25" customHeight="1" x14ac:dyDescent="0.25">
      <c r="A6" s="66"/>
      <c r="B6" s="66"/>
      <c r="C6" s="66"/>
      <c r="D6" s="66"/>
      <c r="E6" s="66"/>
      <c r="F6" s="66"/>
      <c r="G6" s="80"/>
      <c r="H6" s="80"/>
      <c r="I6" s="80"/>
      <c r="J6" s="80"/>
      <c r="K6" s="80"/>
      <c r="L6" s="80"/>
      <c r="M6" s="66"/>
    </row>
    <row r="7" spans="1:13" ht="18.75" customHeight="1" x14ac:dyDescent="0.25">
      <c r="A7" s="66"/>
      <c r="B7" s="66"/>
      <c r="C7" s="66"/>
      <c r="D7" s="66"/>
      <c r="E7" s="66"/>
      <c r="F7" s="66"/>
      <c r="G7" s="13" t="s">
        <v>11</v>
      </c>
      <c r="H7" s="13" t="s">
        <v>10</v>
      </c>
      <c r="I7" s="13" t="s">
        <v>11</v>
      </c>
      <c r="J7" s="13" t="s">
        <v>10</v>
      </c>
      <c r="K7" s="13" t="s">
        <v>11</v>
      </c>
      <c r="L7" s="13" t="s">
        <v>10</v>
      </c>
      <c r="M7" s="66"/>
    </row>
    <row r="8" spans="1:13" ht="14.2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ht="36" customHeight="1" x14ac:dyDescent="0.25">
      <c r="A9" s="13"/>
      <c r="B9" s="79" t="s">
        <v>123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ht="72.75" customHeight="1" x14ac:dyDescent="0.25">
      <c r="A10" s="14" t="s">
        <v>14</v>
      </c>
      <c r="B10" s="57" t="s">
        <v>192</v>
      </c>
      <c r="C10" s="3" t="s">
        <v>12</v>
      </c>
      <c r="D10" s="9" t="s">
        <v>70</v>
      </c>
      <c r="E10" s="69" t="s">
        <v>15</v>
      </c>
      <c r="F10" s="9" t="s">
        <v>16</v>
      </c>
      <c r="G10" s="16"/>
      <c r="H10" s="16"/>
      <c r="I10" s="12">
        <v>43890</v>
      </c>
      <c r="J10" s="12"/>
      <c r="K10" s="12">
        <f>G10+I10</f>
        <v>43890</v>
      </c>
      <c r="L10" s="12">
        <f>H10+J10</f>
        <v>0</v>
      </c>
      <c r="M10" s="9" t="s">
        <v>79</v>
      </c>
    </row>
    <row r="11" spans="1:13" ht="80.25" customHeight="1" x14ac:dyDescent="0.25">
      <c r="A11" s="14" t="s">
        <v>18</v>
      </c>
      <c r="B11" s="57"/>
      <c r="C11" s="3" t="s">
        <v>129</v>
      </c>
      <c r="D11" s="9" t="s">
        <v>70</v>
      </c>
      <c r="E11" s="70"/>
      <c r="F11" s="9" t="s">
        <v>16</v>
      </c>
      <c r="G11" s="12">
        <v>59</v>
      </c>
      <c r="H11" s="12">
        <v>58.1</v>
      </c>
      <c r="I11" s="12">
        <v>55600</v>
      </c>
      <c r="J11" s="12"/>
      <c r="K11" s="12">
        <f t="shared" ref="K11:L38" si="0">G11+I11</f>
        <v>55659</v>
      </c>
      <c r="L11" s="12">
        <f t="shared" ref="L11:L26" si="1">H11+J11</f>
        <v>58.1</v>
      </c>
      <c r="M11" s="9" t="s">
        <v>101</v>
      </c>
    </row>
    <row r="12" spans="1:13" ht="75.75" customHeight="1" x14ac:dyDescent="0.25">
      <c r="A12" s="14" t="s">
        <v>19</v>
      </c>
      <c r="B12" s="57"/>
      <c r="C12" s="4" t="s">
        <v>130</v>
      </c>
      <c r="D12" s="9" t="s">
        <v>70</v>
      </c>
      <c r="E12" s="71"/>
      <c r="F12" s="9" t="s">
        <v>16</v>
      </c>
      <c r="G12" s="12">
        <v>391.5</v>
      </c>
      <c r="H12" s="12">
        <v>338.7</v>
      </c>
      <c r="I12" s="12">
        <v>92520</v>
      </c>
      <c r="J12" s="12"/>
      <c r="K12" s="12">
        <f t="shared" si="0"/>
        <v>92911.5</v>
      </c>
      <c r="L12" s="12">
        <f t="shared" si="1"/>
        <v>338.7</v>
      </c>
      <c r="M12" s="9" t="s">
        <v>102</v>
      </c>
    </row>
    <row r="13" spans="1:13" ht="241.5" customHeight="1" x14ac:dyDescent="0.25">
      <c r="A13" s="14" t="s">
        <v>20</v>
      </c>
      <c r="B13" s="11"/>
      <c r="C13" s="3" t="s">
        <v>143</v>
      </c>
      <c r="D13" s="9" t="s">
        <v>70</v>
      </c>
      <c r="E13" s="9" t="s">
        <v>15</v>
      </c>
      <c r="F13" s="9" t="s">
        <v>16</v>
      </c>
      <c r="G13" s="12"/>
      <c r="H13" s="12"/>
      <c r="I13" s="12">
        <v>14775</v>
      </c>
      <c r="J13" s="12"/>
      <c r="K13" s="12">
        <f t="shared" si="0"/>
        <v>14775</v>
      </c>
      <c r="L13" s="12">
        <f t="shared" si="1"/>
        <v>0</v>
      </c>
      <c r="M13" s="9" t="s">
        <v>144</v>
      </c>
    </row>
    <row r="14" spans="1:13" ht="166.5" customHeight="1" x14ac:dyDescent="0.25">
      <c r="A14" s="14" t="s">
        <v>21</v>
      </c>
      <c r="B14" s="11"/>
      <c r="C14" s="3" t="s">
        <v>167</v>
      </c>
      <c r="D14" s="9" t="s">
        <v>70</v>
      </c>
      <c r="E14" s="9" t="s">
        <v>15</v>
      </c>
      <c r="F14" s="9" t="s">
        <v>16</v>
      </c>
      <c r="G14" s="12"/>
      <c r="H14" s="12"/>
      <c r="I14" s="12">
        <v>6800</v>
      </c>
      <c r="J14" s="12">
        <v>200</v>
      </c>
      <c r="K14" s="12">
        <f t="shared" si="0"/>
        <v>6800</v>
      </c>
      <c r="L14" s="12">
        <f t="shared" si="1"/>
        <v>200</v>
      </c>
      <c r="M14" s="9" t="s">
        <v>103</v>
      </c>
    </row>
    <row r="15" spans="1:13" ht="132.94999999999999" customHeight="1" x14ac:dyDescent="0.25">
      <c r="A15" s="14" t="s">
        <v>22</v>
      </c>
      <c r="B15" s="11"/>
      <c r="C15" s="3" t="s">
        <v>25</v>
      </c>
      <c r="D15" s="9" t="s">
        <v>70</v>
      </c>
      <c r="E15" s="9" t="s">
        <v>15</v>
      </c>
      <c r="F15" s="9" t="s">
        <v>16</v>
      </c>
      <c r="G15" s="12"/>
      <c r="H15" s="12"/>
      <c r="I15" s="12">
        <v>640</v>
      </c>
      <c r="J15" s="12"/>
      <c r="K15" s="12">
        <f t="shared" si="0"/>
        <v>640</v>
      </c>
      <c r="L15" s="12">
        <f t="shared" si="1"/>
        <v>0</v>
      </c>
      <c r="M15" s="9" t="s">
        <v>104</v>
      </c>
    </row>
    <row r="16" spans="1:13" ht="120" customHeight="1" x14ac:dyDescent="0.25">
      <c r="A16" s="14" t="s">
        <v>24</v>
      </c>
      <c r="B16" s="11"/>
      <c r="C16" s="3" t="s">
        <v>29</v>
      </c>
      <c r="D16" s="9" t="s">
        <v>70</v>
      </c>
      <c r="E16" s="9" t="s">
        <v>15</v>
      </c>
      <c r="F16" s="9" t="s">
        <v>16</v>
      </c>
      <c r="G16" s="12"/>
      <c r="H16" s="12"/>
      <c r="I16" s="12">
        <v>500</v>
      </c>
      <c r="J16" s="12"/>
      <c r="K16" s="12">
        <f t="shared" si="0"/>
        <v>500</v>
      </c>
      <c r="L16" s="12">
        <f t="shared" si="1"/>
        <v>0</v>
      </c>
      <c r="M16" s="9" t="s">
        <v>105</v>
      </c>
    </row>
    <row r="17" spans="1:17" ht="117.75" customHeight="1" x14ac:dyDescent="0.25">
      <c r="A17" s="14" t="s">
        <v>26</v>
      </c>
      <c r="B17" s="11"/>
      <c r="C17" s="4" t="s">
        <v>158</v>
      </c>
      <c r="D17" s="9" t="s">
        <v>70</v>
      </c>
      <c r="E17" s="9" t="s">
        <v>15</v>
      </c>
      <c r="F17" s="9" t="s">
        <v>16</v>
      </c>
      <c r="G17" s="12">
        <v>9000</v>
      </c>
      <c r="H17" s="12">
        <v>8638.7999999999993</v>
      </c>
      <c r="I17" s="8">
        <v>10000</v>
      </c>
      <c r="J17" s="12">
        <v>460</v>
      </c>
      <c r="K17" s="12">
        <f t="shared" si="0"/>
        <v>19000</v>
      </c>
      <c r="L17" s="12">
        <f t="shared" si="1"/>
        <v>9098.7999999999993</v>
      </c>
      <c r="M17" s="9" t="s">
        <v>106</v>
      </c>
    </row>
    <row r="18" spans="1:17" ht="135" customHeight="1" x14ac:dyDescent="0.25">
      <c r="A18" s="14" t="s">
        <v>27</v>
      </c>
      <c r="B18" s="11"/>
      <c r="C18" s="17" t="s">
        <v>63</v>
      </c>
      <c r="D18" s="9" t="s">
        <v>70</v>
      </c>
      <c r="E18" s="9" t="s">
        <v>15</v>
      </c>
      <c r="F18" s="9" t="s">
        <v>16</v>
      </c>
      <c r="G18" s="12">
        <v>4600</v>
      </c>
      <c r="H18" s="12">
        <v>4502.8999999999996</v>
      </c>
      <c r="I18" s="10">
        <v>24850</v>
      </c>
      <c r="J18" s="12">
        <v>2361</v>
      </c>
      <c r="K18" s="12">
        <f t="shared" si="0"/>
        <v>29450</v>
      </c>
      <c r="L18" s="12">
        <f t="shared" si="1"/>
        <v>6863.9</v>
      </c>
      <c r="M18" s="9" t="s">
        <v>132</v>
      </c>
      <c r="Q18" s="2"/>
    </row>
    <row r="19" spans="1:17" ht="105.75" customHeight="1" x14ac:dyDescent="0.25">
      <c r="A19" s="14" t="s">
        <v>136</v>
      </c>
      <c r="B19" s="11"/>
      <c r="C19" s="4" t="s">
        <v>131</v>
      </c>
      <c r="D19" s="9" t="s">
        <v>70</v>
      </c>
      <c r="E19" s="9" t="s">
        <v>15</v>
      </c>
      <c r="F19" s="9" t="s">
        <v>16</v>
      </c>
      <c r="G19" s="12"/>
      <c r="H19" s="12"/>
      <c r="I19" s="12">
        <v>2000</v>
      </c>
      <c r="J19" s="12"/>
      <c r="K19" s="12">
        <f t="shared" si="0"/>
        <v>2000</v>
      </c>
      <c r="L19" s="12">
        <f t="shared" si="1"/>
        <v>0</v>
      </c>
      <c r="M19" s="9" t="s">
        <v>107</v>
      </c>
    </row>
    <row r="20" spans="1:17" ht="132.75" customHeight="1" x14ac:dyDescent="0.25">
      <c r="A20" s="14" t="s">
        <v>28</v>
      </c>
      <c r="B20" s="11"/>
      <c r="C20" s="3" t="s">
        <v>64</v>
      </c>
      <c r="D20" s="9" t="s">
        <v>70</v>
      </c>
      <c r="E20" s="9" t="s">
        <v>15</v>
      </c>
      <c r="F20" s="9" t="s">
        <v>16</v>
      </c>
      <c r="G20" s="12">
        <v>15000</v>
      </c>
      <c r="H20" s="12">
        <v>11824.2</v>
      </c>
      <c r="I20" s="12"/>
      <c r="J20" s="12"/>
      <c r="K20" s="12">
        <f t="shared" si="0"/>
        <v>15000</v>
      </c>
      <c r="L20" s="12">
        <f t="shared" si="1"/>
        <v>11824.2</v>
      </c>
      <c r="M20" s="9" t="s">
        <v>108</v>
      </c>
    </row>
    <row r="21" spans="1:17" ht="96" customHeight="1" x14ac:dyDescent="0.25">
      <c r="A21" s="14" t="s">
        <v>30</v>
      </c>
      <c r="B21" s="11"/>
      <c r="C21" s="3" t="s">
        <v>65</v>
      </c>
      <c r="D21" s="9" t="s">
        <v>70</v>
      </c>
      <c r="E21" s="9" t="s">
        <v>15</v>
      </c>
      <c r="F21" s="9" t="s">
        <v>16</v>
      </c>
      <c r="G21" s="12">
        <v>809.9</v>
      </c>
      <c r="H21" s="12">
        <v>809.9</v>
      </c>
      <c r="I21" s="12"/>
      <c r="J21" s="12"/>
      <c r="K21" s="12">
        <f t="shared" si="0"/>
        <v>809.9</v>
      </c>
      <c r="L21" s="12">
        <f t="shared" si="1"/>
        <v>809.9</v>
      </c>
      <c r="M21" s="9" t="s">
        <v>109</v>
      </c>
    </row>
    <row r="22" spans="1:17" ht="194.25" customHeight="1" x14ac:dyDescent="0.25">
      <c r="A22" s="14" t="s">
        <v>23</v>
      </c>
      <c r="B22" s="11"/>
      <c r="C22" s="3" t="s">
        <v>146</v>
      </c>
      <c r="D22" s="9" t="s">
        <v>70</v>
      </c>
      <c r="E22" s="9" t="s">
        <v>15</v>
      </c>
      <c r="F22" s="9" t="s">
        <v>16</v>
      </c>
      <c r="G22" s="12">
        <v>9000</v>
      </c>
      <c r="H22" s="12">
        <v>7751.6</v>
      </c>
      <c r="I22" s="12">
        <v>10000</v>
      </c>
      <c r="J22" s="12">
        <v>7500</v>
      </c>
      <c r="K22" s="12">
        <f t="shared" si="0"/>
        <v>19000</v>
      </c>
      <c r="L22" s="12">
        <f t="shared" si="1"/>
        <v>15251.6</v>
      </c>
      <c r="M22" s="9" t="s">
        <v>110</v>
      </c>
    </row>
    <row r="23" spans="1:17" ht="148.5" customHeight="1" x14ac:dyDescent="0.25">
      <c r="A23" s="14" t="s">
        <v>137</v>
      </c>
      <c r="B23" s="11"/>
      <c r="C23" s="3" t="s">
        <v>147</v>
      </c>
      <c r="D23" s="9" t="s">
        <v>70</v>
      </c>
      <c r="E23" s="9" t="s">
        <v>15</v>
      </c>
      <c r="F23" s="9" t="s">
        <v>16</v>
      </c>
      <c r="G23" s="12"/>
      <c r="H23" s="12"/>
      <c r="I23" s="12">
        <v>589</v>
      </c>
      <c r="J23" s="12">
        <v>589</v>
      </c>
      <c r="K23" s="12">
        <f t="shared" si="0"/>
        <v>589</v>
      </c>
      <c r="L23" s="12">
        <f t="shared" si="1"/>
        <v>589</v>
      </c>
      <c r="M23" s="9" t="s">
        <v>111</v>
      </c>
    </row>
    <row r="24" spans="1:17" ht="228.75" customHeight="1" x14ac:dyDescent="0.25">
      <c r="A24" s="50"/>
      <c r="B24" s="11"/>
      <c r="C24" s="3" t="s">
        <v>194</v>
      </c>
      <c r="D24" s="49" t="s">
        <v>70</v>
      </c>
      <c r="E24" s="49" t="s">
        <v>15</v>
      </c>
      <c r="F24" s="49" t="s">
        <v>16</v>
      </c>
      <c r="G24" s="12"/>
      <c r="H24" s="12"/>
      <c r="I24" s="12">
        <v>91</v>
      </c>
      <c r="J24" s="12">
        <v>91</v>
      </c>
      <c r="K24" s="12">
        <f t="shared" si="0"/>
        <v>91</v>
      </c>
      <c r="L24" s="12">
        <f t="shared" si="1"/>
        <v>91</v>
      </c>
      <c r="M24" s="49" t="s">
        <v>193</v>
      </c>
    </row>
    <row r="25" spans="1:17" ht="161.25" customHeight="1" x14ac:dyDescent="0.25">
      <c r="A25" s="14" t="s">
        <v>31</v>
      </c>
      <c r="B25" s="17" t="s">
        <v>71</v>
      </c>
      <c r="C25" s="3" t="s">
        <v>160</v>
      </c>
      <c r="D25" s="9" t="s">
        <v>70</v>
      </c>
      <c r="E25" s="9" t="s">
        <v>15</v>
      </c>
      <c r="F25" s="9" t="s">
        <v>16</v>
      </c>
      <c r="G25" s="12">
        <v>4350</v>
      </c>
      <c r="H25" s="12">
        <v>3802.6</v>
      </c>
      <c r="I25" s="12"/>
      <c r="J25" s="12"/>
      <c r="K25" s="12">
        <f t="shared" si="0"/>
        <v>4350</v>
      </c>
      <c r="L25" s="12">
        <f t="shared" si="1"/>
        <v>3802.6</v>
      </c>
      <c r="M25" s="9" t="s">
        <v>80</v>
      </c>
    </row>
    <row r="26" spans="1:17" ht="164.25" customHeight="1" x14ac:dyDescent="0.25">
      <c r="A26" s="60" t="s">
        <v>33</v>
      </c>
      <c r="B26" s="69" t="s">
        <v>124</v>
      </c>
      <c r="C26" s="64" t="s">
        <v>59</v>
      </c>
      <c r="D26" s="62" t="s">
        <v>70</v>
      </c>
      <c r="E26" s="62" t="s">
        <v>15</v>
      </c>
      <c r="F26" s="9" t="s">
        <v>157</v>
      </c>
      <c r="G26" s="12">
        <v>549.4</v>
      </c>
      <c r="H26" s="12">
        <v>538</v>
      </c>
      <c r="I26" s="12">
        <v>931.6</v>
      </c>
      <c r="J26" s="12">
        <v>1074.3</v>
      </c>
      <c r="K26" s="12">
        <f t="shared" si="0"/>
        <v>1481</v>
      </c>
      <c r="L26" s="12">
        <f t="shared" si="1"/>
        <v>1612.3</v>
      </c>
      <c r="M26" s="62" t="s">
        <v>155</v>
      </c>
    </row>
    <row r="27" spans="1:17" ht="153.75" customHeight="1" x14ac:dyDescent="0.25">
      <c r="A27" s="61"/>
      <c r="B27" s="70"/>
      <c r="C27" s="65"/>
      <c r="D27" s="63"/>
      <c r="E27" s="63"/>
      <c r="F27" s="9" t="s">
        <v>154</v>
      </c>
      <c r="G27" s="12"/>
      <c r="H27" s="12"/>
      <c r="I27" s="12">
        <v>406.6</v>
      </c>
      <c r="J27" s="12">
        <v>406.6</v>
      </c>
      <c r="K27" s="12">
        <f>G27+I27</f>
        <v>406.6</v>
      </c>
      <c r="L27" s="12">
        <f>H27+J27</f>
        <v>406.6</v>
      </c>
      <c r="M27" s="63"/>
    </row>
    <row r="28" spans="1:17" ht="70.5" customHeight="1" x14ac:dyDescent="0.25">
      <c r="A28" s="60" t="s">
        <v>34</v>
      </c>
      <c r="B28" s="70"/>
      <c r="C28" s="64" t="s">
        <v>196</v>
      </c>
      <c r="D28" s="62" t="s">
        <v>70</v>
      </c>
      <c r="E28" s="62" t="s">
        <v>15</v>
      </c>
      <c r="F28" s="9" t="s">
        <v>157</v>
      </c>
      <c r="G28" s="12">
        <v>946.8</v>
      </c>
      <c r="H28" s="12">
        <v>946.8</v>
      </c>
      <c r="I28" s="12">
        <v>252.4</v>
      </c>
      <c r="J28" s="12">
        <v>252.4</v>
      </c>
      <c r="K28" s="12">
        <f t="shared" si="0"/>
        <v>1199.2</v>
      </c>
      <c r="L28" s="12">
        <f t="shared" ref="L28:L37" si="2">H28+J28</f>
        <v>1199.2</v>
      </c>
      <c r="M28" s="62" t="s">
        <v>156</v>
      </c>
    </row>
    <row r="29" spans="1:17" ht="79.5" customHeight="1" x14ac:dyDescent="0.25">
      <c r="A29" s="61"/>
      <c r="B29" s="70"/>
      <c r="C29" s="65"/>
      <c r="D29" s="63"/>
      <c r="E29" s="63"/>
      <c r="F29" s="9" t="s">
        <v>154</v>
      </c>
      <c r="G29" s="12"/>
      <c r="H29" s="12"/>
      <c r="I29" s="12">
        <v>114.9</v>
      </c>
      <c r="J29" s="12">
        <v>114.9</v>
      </c>
      <c r="K29" s="12">
        <f t="shared" si="0"/>
        <v>114.9</v>
      </c>
      <c r="L29" s="12">
        <f t="shared" si="2"/>
        <v>114.9</v>
      </c>
      <c r="M29" s="63"/>
    </row>
    <row r="30" spans="1:17" ht="117" customHeight="1" x14ac:dyDescent="0.25">
      <c r="A30" s="14" t="s">
        <v>35</v>
      </c>
      <c r="B30" s="70"/>
      <c r="C30" s="11" t="s">
        <v>197</v>
      </c>
      <c r="D30" s="9" t="s">
        <v>70</v>
      </c>
      <c r="E30" s="9" t="s">
        <v>15</v>
      </c>
      <c r="F30" s="9" t="s">
        <v>16</v>
      </c>
      <c r="G30" s="12">
        <v>433</v>
      </c>
      <c r="H30" s="12">
        <v>432.7</v>
      </c>
      <c r="I30" s="12">
        <v>18.3</v>
      </c>
      <c r="J30" s="12">
        <v>18.3</v>
      </c>
      <c r="K30" s="12">
        <f t="shared" si="0"/>
        <v>451.3</v>
      </c>
      <c r="L30" s="12">
        <f t="shared" si="2"/>
        <v>451</v>
      </c>
      <c r="M30" s="9" t="s">
        <v>81</v>
      </c>
    </row>
    <row r="31" spans="1:17" ht="135.75" customHeight="1" x14ac:dyDescent="0.25">
      <c r="A31" s="14" t="s">
        <v>36</v>
      </c>
      <c r="B31" s="70"/>
      <c r="C31" s="4" t="s">
        <v>121</v>
      </c>
      <c r="D31" s="9" t="s">
        <v>70</v>
      </c>
      <c r="E31" s="9" t="s">
        <v>15</v>
      </c>
      <c r="F31" s="9" t="s">
        <v>16</v>
      </c>
      <c r="G31" s="12">
        <v>23000</v>
      </c>
      <c r="H31" s="12">
        <v>21201.7</v>
      </c>
      <c r="I31" s="12">
        <v>67500</v>
      </c>
      <c r="J31" s="12">
        <v>31000</v>
      </c>
      <c r="K31" s="12">
        <f t="shared" si="0"/>
        <v>90500</v>
      </c>
      <c r="L31" s="18">
        <f>H31+J31</f>
        <v>52201.7</v>
      </c>
      <c r="M31" s="9" t="s">
        <v>112</v>
      </c>
    </row>
    <row r="32" spans="1:17" ht="60" customHeight="1" x14ac:dyDescent="0.25">
      <c r="A32" s="19" t="s">
        <v>37</v>
      </c>
      <c r="B32" s="70"/>
      <c r="C32" s="3" t="s">
        <v>13</v>
      </c>
      <c r="D32" s="9" t="s">
        <v>70</v>
      </c>
      <c r="E32" s="9" t="s">
        <v>15</v>
      </c>
      <c r="F32" s="9" t="s">
        <v>16</v>
      </c>
      <c r="G32" s="12">
        <v>73.7</v>
      </c>
      <c r="H32" s="12">
        <v>70</v>
      </c>
      <c r="I32" s="12">
        <v>100</v>
      </c>
      <c r="J32" s="12">
        <v>100</v>
      </c>
      <c r="K32" s="12">
        <f t="shared" si="0"/>
        <v>173.7</v>
      </c>
      <c r="L32" s="12">
        <f t="shared" si="2"/>
        <v>170</v>
      </c>
      <c r="M32" s="9" t="s">
        <v>82</v>
      </c>
    </row>
    <row r="33" spans="1:13" ht="121.5" customHeight="1" x14ac:dyDescent="0.25">
      <c r="A33" s="14" t="s">
        <v>38</v>
      </c>
      <c r="B33" s="70"/>
      <c r="C33" s="4" t="s">
        <v>83</v>
      </c>
      <c r="D33" s="9" t="s">
        <v>70</v>
      </c>
      <c r="E33" s="9" t="s">
        <v>15</v>
      </c>
      <c r="F33" s="9" t="s">
        <v>16</v>
      </c>
      <c r="G33" s="12">
        <v>198</v>
      </c>
      <c r="H33" s="12">
        <v>198</v>
      </c>
      <c r="I33" s="12"/>
      <c r="J33" s="12"/>
      <c r="K33" s="12">
        <f t="shared" si="0"/>
        <v>198</v>
      </c>
      <c r="L33" s="12">
        <f t="shared" si="2"/>
        <v>198</v>
      </c>
      <c r="M33" s="9" t="s">
        <v>113</v>
      </c>
    </row>
    <row r="34" spans="1:13" ht="134.25" customHeight="1" x14ac:dyDescent="0.25">
      <c r="A34" s="14" t="s">
        <v>133</v>
      </c>
      <c r="B34" s="70"/>
      <c r="C34" s="4" t="s">
        <v>165</v>
      </c>
      <c r="D34" s="9" t="s">
        <v>70</v>
      </c>
      <c r="E34" s="9" t="s">
        <v>15</v>
      </c>
      <c r="F34" s="9" t="s">
        <v>16</v>
      </c>
      <c r="G34" s="12"/>
      <c r="H34" s="12"/>
      <c r="I34" s="12">
        <v>10000</v>
      </c>
      <c r="J34" s="12"/>
      <c r="K34" s="12">
        <f t="shared" si="0"/>
        <v>10000</v>
      </c>
      <c r="L34" s="12"/>
      <c r="M34" s="9" t="s">
        <v>149</v>
      </c>
    </row>
    <row r="35" spans="1:13" ht="102.75" customHeight="1" x14ac:dyDescent="0.25">
      <c r="A35" s="14" t="s">
        <v>142</v>
      </c>
      <c r="B35" s="71"/>
      <c r="C35" s="4" t="s">
        <v>162</v>
      </c>
      <c r="D35" s="9" t="s">
        <v>70</v>
      </c>
      <c r="E35" s="9" t="s">
        <v>15</v>
      </c>
      <c r="F35" s="9" t="s">
        <v>16</v>
      </c>
      <c r="G35" s="12"/>
      <c r="H35" s="12"/>
      <c r="I35" s="12"/>
      <c r="J35" s="12"/>
      <c r="K35" s="12">
        <f t="shared" si="0"/>
        <v>0</v>
      </c>
      <c r="L35" s="12">
        <f t="shared" si="0"/>
        <v>0</v>
      </c>
      <c r="M35" s="9" t="s">
        <v>145</v>
      </c>
    </row>
    <row r="36" spans="1:13" ht="166.5" customHeight="1" x14ac:dyDescent="0.25">
      <c r="A36" s="14" t="s">
        <v>39</v>
      </c>
      <c r="B36" s="68" t="s">
        <v>72</v>
      </c>
      <c r="C36" s="3" t="s">
        <v>41</v>
      </c>
      <c r="D36" s="9" t="s">
        <v>70</v>
      </c>
      <c r="E36" s="9" t="s">
        <v>15</v>
      </c>
      <c r="F36" s="9" t="s">
        <v>16</v>
      </c>
      <c r="G36" s="12"/>
      <c r="H36" s="12"/>
      <c r="I36" s="12">
        <v>110</v>
      </c>
      <c r="J36" s="12"/>
      <c r="K36" s="12">
        <f t="shared" si="0"/>
        <v>110</v>
      </c>
      <c r="L36" s="12"/>
      <c r="M36" s="14"/>
    </row>
    <row r="37" spans="1:13" ht="372.75" customHeight="1" x14ac:dyDescent="0.25">
      <c r="A37" s="14" t="s">
        <v>40</v>
      </c>
      <c r="B37" s="68"/>
      <c r="C37" s="3" t="s">
        <v>120</v>
      </c>
      <c r="D37" s="9" t="s">
        <v>70</v>
      </c>
      <c r="E37" s="9" t="s">
        <v>15</v>
      </c>
      <c r="F37" s="9" t="s">
        <v>16</v>
      </c>
      <c r="G37" s="12"/>
      <c r="H37" s="12"/>
      <c r="I37" s="12">
        <v>9100</v>
      </c>
      <c r="J37" s="12"/>
      <c r="K37" s="12">
        <f t="shared" si="0"/>
        <v>9100</v>
      </c>
      <c r="L37" s="12">
        <f t="shared" si="2"/>
        <v>0</v>
      </c>
      <c r="M37" s="9" t="s">
        <v>84</v>
      </c>
    </row>
    <row r="38" spans="1:13" ht="108" customHeight="1" x14ac:dyDescent="0.25">
      <c r="A38" s="14" t="s">
        <v>51</v>
      </c>
      <c r="B38" s="17" t="s">
        <v>73</v>
      </c>
      <c r="C38" s="3" t="s">
        <v>141</v>
      </c>
      <c r="D38" s="9" t="s">
        <v>70</v>
      </c>
      <c r="E38" s="9" t="s">
        <v>15</v>
      </c>
      <c r="F38" s="9" t="s">
        <v>16</v>
      </c>
      <c r="G38" s="12"/>
      <c r="H38" s="12"/>
      <c r="I38" s="12">
        <v>250</v>
      </c>
      <c r="J38" s="12"/>
      <c r="K38" s="12">
        <f t="shared" si="0"/>
        <v>250</v>
      </c>
      <c r="L38" s="12"/>
      <c r="M38" s="9" t="s">
        <v>85</v>
      </c>
    </row>
    <row r="39" spans="1:13" x14ac:dyDescent="0.25">
      <c r="A39" s="16"/>
      <c r="B39" s="16"/>
      <c r="C39" s="20" t="s">
        <v>17</v>
      </c>
      <c r="D39" s="16"/>
      <c r="E39" s="16"/>
      <c r="F39" s="16"/>
      <c r="G39" s="20">
        <f>SUM(G10:G38)</f>
        <v>68411.3</v>
      </c>
      <c r="H39" s="21">
        <f>SUM(H10:H38)</f>
        <v>61114</v>
      </c>
      <c r="I39" s="21">
        <f>SUM(I10:I38)-340.5</f>
        <v>350698.3</v>
      </c>
      <c r="J39" s="21">
        <f>SUM(J10:J38)-521.5</f>
        <v>43646</v>
      </c>
      <c r="K39" s="21">
        <f>SUM(K10:K38)-340.5</f>
        <v>419109.60000000003</v>
      </c>
      <c r="L39" s="22">
        <f>SUM(L10:L38)-521.5</f>
        <v>104760</v>
      </c>
      <c r="M39" s="20"/>
    </row>
    <row r="40" spans="1:13" ht="15" customHeight="1" x14ac:dyDescent="0.25">
      <c r="A40" s="23"/>
      <c r="B40" s="72" t="s">
        <v>125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 ht="93.75" customHeight="1" x14ac:dyDescent="0.25">
      <c r="A41" s="14" t="s">
        <v>42</v>
      </c>
      <c r="B41" s="4" t="s">
        <v>134</v>
      </c>
      <c r="C41" s="3" t="s">
        <v>43</v>
      </c>
      <c r="D41" s="9" t="s">
        <v>70</v>
      </c>
      <c r="E41" s="9" t="s">
        <v>15</v>
      </c>
      <c r="F41" s="9" t="s">
        <v>16</v>
      </c>
      <c r="G41" s="16"/>
      <c r="H41" s="16"/>
      <c r="I41" s="12"/>
      <c r="J41" s="12"/>
      <c r="K41" s="12"/>
      <c r="L41" s="12"/>
      <c r="M41" s="9"/>
    </row>
    <row r="42" spans="1:13" ht="120" customHeight="1" x14ac:dyDescent="0.25">
      <c r="A42" s="14" t="s">
        <v>14</v>
      </c>
      <c r="B42" s="16"/>
      <c r="C42" s="4" t="s">
        <v>179</v>
      </c>
      <c r="D42" s="9" t="s">
        <v>70</v>
      </c>
      <c r="E42" s="9" t="s">
        <v>15</v>
      </c>
      <c r="F42" s="9" t="s">
        <v>16</v>
      </c>
      <c r="G42" s="12">
        <v>275</v>
      </c>
      <c r="H42" s="12">
        <v>275</v>
      </c>
      <c r="I42" s="12"/>
      <c r="J42" s="12"/>
      <c r="K42" s="12">
        <f>G42+I42</f>
        <v>275</v>
      </c>
      <c r="L42" s="12">
        <f>H42+J42</f>
        <v>275</v>
      </c>
      <c r="M42" s="15" t="s">
        <v>114</v>
      </c>
    </row>
    <row r="43" spans="1:13" ht="126" customHeight="1" x14ac:dyDescent="0.25">
      <c r="A43" s="14" t="s">
        <v>18</v>
      </c>
      <c r="B43" s="16"/>
      <c r="C43" s="3" t="s">
        <v>58</v>
      </c>
      <c r="D43" s="9" t="s">
        <v>70</v>
      </c>
      <c r="E43" s="9" t="s">
        <v>15</v>
      </c>
      <c r="F43" s="9" t="s">
        <v>16</v>
      </c>
      <c r="G43" s="12">
        <v>590</v>
      </c>
      <c r="H43" s="12">
        <v>590</v>
      </c>
      <c r="I43" s="12">
        <v>1400</v>
      </c>
      <c r="J43" s="12">
        <v>300</v>
      </c>
      <c r="K43" s="12">
        <f t="shared" ref="K43:L46" si="3">G43+I43</f>
        <v>1990</v>
      </c>
      <c r="L43" s="12">
        <f t="shared" si="3"/>
        <v>890</v>
      </c>
      <c r="M43" s="9" t="s">
        <v>88</v>
      </c>
    </row>
    <row r="44" spans="1:13" ht="148.5" customHeight="1" x14ac:dyDescent="0.25">
      <c r="A44" s="14" t="s">
        <v>19</v>
      </c>
      <c r="B44" s="16"/>
      <c r="C44" s="4" t="s">
        <v>178</v>
      </c>
      <c r="D44" s="9" t="s">
        <v>70</v>
      </c>
      <c r="E44" s="9" t="s">
        <v>15</v>
      </c>
      <c r="F44" s="9" t="s">
        <v>16</v>
      </c>
      <c r="G44" s="12">
        <v>150</v>
      </c>
      <c r="H44" s="12">
        <v>149.9</v>
      </c>
      <c r="I44" s="12">
        <v>198</v>
      </c>
      <c r="J44" s="12">
        <v>150</v>
      </c>
      <c r="K44" s="12">
        <f t="shared" si="3"/>
        <v>348</v>
      </c>
      <c r="L44" s="12">
        <f t="shared" si="3"/>
        <v>299.89999999999998</v>
      </c>
      <c r="M44" s="9" t="s">
        <v>117</v>
      </c>
    </row>
    <row r="45" spans="1:13" ht="133.5" customHeight="1" x14ac:dyDescent="0.25">
      <c r="A45" s="14" t="s">
        <v>20</v>
      </c>
      <c r="B45" s="16"/>
      <c r="C45" s="3" t="s">
        <v>60</v>
      </c>
      <c r="D45" s="9" t="s">
        <v>70</v>
      </c>
      <c r="E45" s="9" t="s">
        <v>15</v>
      </c>
      <c r="F45" s="9" t="s">
        <v>16</v>
      </c>
      <c r="G45" s="12">
        <v>49</v>
      </c>
      <c r="H45" s="12">
        <v>49</v>
      </c>
      <c r="I45" s="16"/>
      <c r="J45" s="16"/>
      <c r="K45" s="12">
        <f t="shared" si="3"/>
        <v>49</v>
      </c>
      <c r="L45" s="12">
        <f t="shared" si="3"/>
        <v>49</v>
      </c>
      <c r="M45" s="9" t="s">
        <v>116</v>
      </c>
    </row>
    <row r="46" spans="1:13" ht="117.75" customHeight="1" x14ac:dyDescent="0.25">
      <c r="A46" s="14" t="s">
        <v>21</v>
      </c>
      <c r="B46" s="16"/>
      <c r="C46" s="3" t="s">
        <v>177</v>
      </c>
      <c r="D46" s="9" t="s">
        <v>70</v>
      </c>
      <c r="E46" s="9" t="s">
        <v>15</v>
      </c>
      <c r="F46" s="9" t="s">
        <v>16</v>
      </c>
      <c r="G46" s="12">
        <v>140</v>
      </c>
      <c r="H46" s="12">
        <v>140</v>
      </c>
      <c r="I46" s="14"/>
      <c r="J46" s="14"/>
      <c r="K46" s="12">
        <f t="shared" si="3"/>
        <v>140</v>
      </c>
      <c r="L46" s="12">
        <f t="shared" si="3"/>
        <v>140</v>
      </c>
      <c r="M46" s="9" t="s">
        <v>90</v>
      </c>
    </row>
    <row r="47" spans="1:13" ht="59.25" customHeight="1" x14ac:dyDescent="0.25">
      <c r="A47" s="14" t="s">
        <v>22</v>
      </c>
      <c r="B47" s="16"/>
      <c r="C47" s="11" t="s">
        <v>176</v>
      </c>
      <c r="D47" s="9" t="s">
        <v>70</v>
      </c>
      <c r="E47" s="9" t="s">
        <v>15</v>
      </c>
      <c r="F47" s="9" t="s">
        <v>16</v>
      </c>
      <c r="G47" s="12">
        <v>100</v>
      </c>
      <c r="H47" s="12">
        <v>99.3</v>
      </c>
      <c r="I47" s="12">
        <v>100</v>
      </c>
      <c r="J47" s="12">
        <v>55</v>
      </c>
      <c r="K47" s="12">
        <f t="shared" ref="K47:K59" si="4">G47+I47</f>
        <v>200</v>
      </c>
      <c r="L47" s="12">
        <f t="shared" ref="L47:L59" si="5">H47+J47</f>
        <v>154.30000000000001</v>
      </c>
      <c r="M47" s="24" t="s">
        <v>86</v>
      </c>
    </row>
    <row r="48" spans="1:13" ht="57" customHeight="1" x14ac:dyDescent="0.25">
      <c r="A48" s="14" t="s">
        <v>24</v>
      </c>
      <c r="B48" s="25"/>
      <c r="C48" s="11" t="s">
        <v>175</v>
      </c>
      <c r="D48" s="9" t="s">
        <v>70</v>
      </c>
      <c r="E48" s="9" t="s">
        <v>15</v>
      </c>
      <c r="F48" s="9" t="s">
        <v>16</v>
      </c>
      <c r="G48" s="12"/>
      <c r="H48" s="12"/>
      <c r="I48" s="12">
        <v>650</v>
      </c>
      <c r="J48" s="12">
        <v>650</v>
      </c>
      <c r="K48" s="12">
        <f t="shared" si="4"/>
        <v>650</v>
      </c>
      <c r="L48" s="12">
        <f t="shared" si="5"/>
        <v>650</v>
      </c>
      <c r="M48" s="24"/>
    </row>
    <row r="49" spans="1:16" ht="180" customHeight="1" x14ac:dyDescent="0.25">
      <c r="A49" s="14" t="s">
        <v>26</v>
      </c>
      <c r="B49" s="25"/>
      <c r="C49" s="11" t="s">
        <v>195</v>
      </c>
      <c r="D49" s="9" t="s">
        <v>70</v>
      </c>
      <c r="E49" s="9" t="s">
        <v>15</v>
      </c>
      <c r="F49" s="9" t="s">
        <v>16</v>
      </c>
      <c r="G49" s="12"/>
      <c r="H49" s="12"/>
      <c r="I49" s="12">
        <v>550</v>
      </c>
      <c r="J49" s="12">
        <v>550</v>
      </c>
      <c r="K49" s="12">
        <f t="shared" si="4"/>
        <v>550</v>
      </c>
      <c r="L49" s="12">
        <f t="shared" si="5"/>
        <v>550</v>
      </c>
      <c r="M49" s="24"/>
    </row>
    <row r="50" spans="1:16" ht="72.75" customHeight="1" x14ac:dyDescent="0.25">
      <c r="A50" s="14" t="s">
        <v>27</v>
      </c>
      <c r="B50" s="26" t="s">
        <v>127</v>
      </c>
      <c r="C50" s="11" t="s">
        <v>174</v>
      </c>
      <c r="D50" s="9" t="s">
        <v>70</v>
      </c>
      <c r="E50" s="9" t="s">
        <v>15</v>
      </c>
      <c r="F50" s="9" t="s">
        <v>16</v>
      </c>
      <c r="G50" s="12">
        <v>450</v>
      </c>
      <c r="H50" s="12">
        <v>449.9</v>
      </c>
      <c r="I50" s="12"/>
      <c r="J50" s="12"/>
      <c r="K50" s="12">
        <f t="shared" si="4"/>
        <v>450</v>
      </c>
      <c r="L50" s="12">
        <f t="shared" si="5"/>
        <v>449.9</v>
      </c>
      <c r="M50" s="9" t="s">
        <v>87</v>
      </c>
    </row>
    <row r="51" spans="1:16" ht="88.5" customHeight="1" x14ac:dyDescent="0.25">
      <c r="A51" s="14" t="s">
        <v>136</v>
      </c>
      <c r="B51" s="27"/>
      <c r="C51" s="11" t="s">
        <v>44</v>
      </c>
      <c r="D51" s="9" t="s">
        <v>70</v>
      </c>
      <c r="E51" s="9" t="s">
        <v>15</v>
      </c>
      <c r="F51" s="9" t="s">
        <v>16</v>
      </c>
      <c r="G51" s="12">
        <v>400</v>
      </c>
      <c r="H51" s="12">
        <v>399</v>
      </c>
      <c r="I51" s="12"/>
      <c r="J51" s="12"/>
      <c r="K51" s="12">
        <f t="shared" si="4"/>
        <v>400</v>
      </c>
      <c r="L51" s="12">
        <f t="shared" si="5"/>
        <v>399</v>
      </c>
      <c r="M51" s="9" t="s">
        <v>87</v>
      </c>
      <c r="P51" s="1"/>
    </row>
    <row r="52" spans="1:16" ht="183.75" customHeight="1" x14ac:dyDescent="0.25">
      <c r="A52" s="14" t="s">
        <v>28</v>
      </c>
      <c r="B52" s="27"/>
      <c r="C52" s="11" t="s">
        <v>148</v>
      </c>
      <c r="D52" s="9" t="s">
        <v>70</v>
      </c>
      <c r="E52" s="9" t="s">
        <v>15</v>
      </c>
      <c r="F52" s="9" t="s">
        <v>16</v>
      </c>
      <c r="G52" s="12"/>
      <c r="H52" s="12"/>
      <c r="I52" s="12">
        <v>159.1</v>
      </c>
      <c r="J52" s="12">
        <v>159</v>
      </c>
      <c r="K52" s="12">
        <f t="shared" si="4"/>
        <v>159.1</v>
      </c>
      <c r="L52" s="12">
        <f t="shared" si="5"/>
        <v>159</v>
      </c>
      <c r="M52" s="9" t="s">
        <v>173</v>
      </c>
      <c r="P52" s="1"/>
    </row>
    <row r="53" spans="1:16" ht="267.75" customHeight="1" x14ac:dyDescent="0.25">
      <c r="A53" s="14" t="s">
        <v>30</v>
      </c>
      <c r="B53" s="28"/>
      <c r="C53" s="11" t="s">
        <v>168</v>
      </c>
      <c r="D53" s="9" t="s">
        <v>70</v>
      </c>
      <c r="E53" s="9" t="s">
        <v>15</v>
      </c>
      <c r="F53" s="9" t="s">
        <v>16</v>
      </c>
      <c r="G53" s="12"/>
      <c r="H53" s="12"/>
      <c r="I53" s="12">
        <v>929.7</v>
      </c>
      <c r="J53" s="12">
        <v>929.7</v>
      </c>
      <c r="K53" s="12">
        <f t="shared" si="4"/>
        <v>929.7</v>
      </c>
      <c r="L53" s="12">
        <f t="shared" si="5"/>
        <v>929.7</v>
      </c>
      <c r="M53" s="9" t="s">
        <v>172</v>
      </c>
      <c r="P53" s="1"/>
    </row>
    <row r="54" spans="1:16" ht="150" customHeight="1" x14ac:dyDescent="0.25">
      <c r="A54" s="47"/>
      <c r="B54" s="28"/>
      <c r="C54" s="11" t="s">
        <v>169</v>
      </c>
      <c r="D54" s="48" t="s">
        <v>70</v>
      </c>
      <c r="E54" s="48" t="s">
        <v>15</v>
      </c>
      <c r="F54" s="48" t="s">
        <v>16</v>
      </c>
      <c r="G54" s="12"/>
      <c r="H54" s="12"/>
      <c r="I54" s="12">
        <v>879</v>
      </c>
      <c r="J54" s="12">
        <v>879</v>
      </c>
      <c r="K54" s="12">
        <f t="shared" si="4"/>
        <v>879</v>
      </c>
      <c r="L54" s="12">
        <f t="shared" si="5"/>
        <v>879</v>
      </c>
      <c r="M54" s="48"/>
      <c r="P54" s="1"/>
    </row>
    <row r="55" spans="1:16" ht="123" customHeight="1" x14ac:dyDescent="0.25">
      <c r="A55" s="47"/>
      <c r="B55" s="28"/>
      <c r="C55" s="11" t="s">
        <v>170</v>
      </c>
      <c r="D55" s="48" t="s">
        <v>70</v>
      </c>
      <c r="E55" s="48" t="s">
        <v>15</v>
      </c>
      <c r="F55" s="48" t="s">
        <v>16</v>
      </c>
      <c r="G55" s="12"/>
      <c r="H55" s="12"/>
      <c r="I55" s="12">
        <v>31.4</v>
      </c>
      <c r="J55" s="12">
        <v>31.4</v>
      </c>
      <c r="K55" s="12">
        <f t="shared" si="4"/>
        <v>31.4</v>
      </c>
      <c r="L55" s="12">
        <f t="shared" si="5"/>
        <v>31.4</v>
      </c>
      <c r="M55" s="48"/>
      <c r="P55" s="1"/>
    </row>
    <row r="56" spans="1:16" ht="90.75" customHeight="1" x14ac:dyDescent="0.25">
      <c r="A56" s="47"/>
      <c r="B56" s="28"/>
      <c r="C56" s="11" t="s">
        <v>171</v>
      </c>
      <c r="D56" s="48" t="s">
        <v>70</v>
      </c>
      <c r="E56" s="48" t="s">
        <v>15</v>
      </c>
      <c r="F56" s="48" t="s">
        <v>16</v>
      </c>
      <c r="G56" s="12"/>
      <c r="H56" s="12"/>
      <c r="I56" s="12">
        <v>19.3</v>
      </c>
      <c r="J56" s="12">
        <v>19.3</v>
      </c>
      <c r="K56" s="12">
        <f t="shared" si="4"/>
        <v>19.3</v>
      </c>
      <c r="L56" s="12">
        <f t="shared" si="5"/>
        <v>19.3</v>
      </c>
      <c r="M56" s="48"/>
      <c r="P56" s="1"/>
    </row>
    <row r="57" spans="1:16" ht="120.75" customHeight="1" x14ac:dyDescent="0.25">
      <c r="A57" s="52" t="s">
        <v>23</v>
      </c>
      <c r="B57" s="28"/>
      <c r="C57" s="4" t="s">
        <v>198</v>
      </c>
      <c r="D57" s="54" t="s">
        <v>70</v>
      </c>
      <c r="E57" s="54" t="s">
        <v>15</v>
      </c>
      <c r="F57" s="54" t="s">
        <v>201</v>
      </c>
      <c r="G57" s="12"/>
      <c r="H57" s="12"/>
      <c r="I57" s="12">
        <v>2472</v>
      </c>
      <c r="J57" s="12">
        <v>2472</v>
      </c>
      <c r="K57" s="12">
        <f t="shared" si="4"/>
        <v>2472</v>
      </c>
      <c r="L57" s="12">
        <f t="shared" si="5"/>
        <v>2472</v>
      </c>
      <c r="M57" s="51" t="s">
        <v>200</v>
      </c>
      <c r="P57" s="1"/>
    </row>
    <row r="58" spans="1:16" ht="106.5" customHeight="1" x14ac:dyDescent="0.25">
      <c r="A58" s="14" t="s">
        <v>137</v>
      </c>
      <c r="B58" s="4" t="s">
        <v>126</v>
      </c>
      <c r="C58" s="4" t="s">
        <v>45</v>
      </c>
      <c r="D58" s="9" t="s">
        <v>70</v>
      </c>
      <c r="E58" s="9" t="s">
        <v>15</v>
      </c>
      <c r="F58" s="9" t="s">
        <v>16</v>
      </c>
      <c r="G58" s="12">
        <v>176</v>
      </c>
      <c r="H58" s="12">
        <v>175.7</v>
      </c>
      <c r="I58" s="12"/>
      <c r="J58" s="12"/>
      <c r="K58" s="12">
        <f t="shared" si="4"/>
        <v>176</v>
      </c>
      <c r="L58" s="12">
        <f t="shared" si="5"/>
        <v>175.7</v>
      </c>
      <c r="M58" s="9" t="s">
        <v>115</v>
      </c>
    </row>
    <row r="59" spans="1:16" ht="117.75" customHeight="1" x14ac:dyDescent="0.25">
      <c r="A59" s="14" t="s">
        <v>199</v>
      </c>
      <c r="B59" s="16"/>
      <c r="C59" s="3" t="s">
        <v>57</v>
      </c>
      <c r="D59" s="9" t="s">
        <v>70</v>
      </c>
      <c r="E59" s="9" t="s">
        <v>15</v>
      </c>
      <c r="F59" s="9" t="s">
        <v>16</v>
      </c>
      <c r="G59" s="12">
        <v>180</v>
      </c>
      <c r="H59" s="12"/>
      <c r="I59" s="16"/>
      <c r="J59" s="16"/>
      <c r="K59" s="12">
        <f t="shared" si="4"/>
        <v>180</v>
      </c>
      <c r="L59" s="12">
        <f t="shared" si="5"/>
        <v>0</v>
      </c>
      <c r="M59" s="9" t="s">
        <v>89</v>
      </c>
    </row>
    <row r="60" spans="1:16" x14ac:dyDescent="0.25">
      <c r="A60" s="16"/>
      <c r="B60" s="16"/>
      <c r="C60" s="20" t="s">
        <v>17</v>
      </c>
      <c r="D60" s="20"/>
      <c r="E60" s="20"/>
      <c r="F60" s="20"/>
      <c r="G60" s="29">
        <f t="shared" ref="G60:M60" si="6">SUM(G41:G59)</f>
        <v>2510</v>
      </c>
      <c r="H60" s="20">
        <f t="shared" si="6"/>
        <v>2327.7999999999997</v>
      </c>
      <c r="I60" s="29">
        <f t="shared" si="6"/>
        <v>7388.5</v>
      </c>
      <c r="J60" s="29">
        <f>SUM(J41:J59)-929.7</f>
        <v>5265.7</v>
      </c>
      <c r="K60" s="29">
        <f t="shared" si="6"/>
        <v>9898.5</v>
      </c>
      <c r="L60" s="29">
        <f>SUM(L41:L59)-929.7</f>
        <v>7593.5000000000009</v>
      </c>
      <c r="M60" s="20">
        <f t="shared" si="6"/>
        <v>0</v>
      </c>
    </row>
    <row r="61" spans="1:16" ht="17.25" customHeight="1" x14ac:dyDescent="0.25">
      <c r="A61" s="16"/>
      <c r="B61" s="73" t="s">
        <v>56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</row>
    <row r="62" spans="1:16" ht="273.75" customHeight="1" x14ac:dyDescent="0.25">
      <c r="A62" s="14" t="s">
        <v>14</v>
      </c>
      <c r="B62" s="4" t="s">
        <v>128</v>
      </c>
      <c r="C62" s="3" t="s">
        <v>153</v>
      </c>
      <c r="D62" s="9" t="s">
        <v>70</v>
      </c>
      <c r="E62" s="9" t="s">
        <v>15</v>
      </c>
      <c r="F62" s="9" t="s">
        <v>16</v>
      </c>
      <c r="G62" s="14">
        <v>2232.3000000000002</v>
      </c>
      <c r="H62" s="14">
        <v>2232.3000000000002</v>
      </c>
      <c r="I62" s="12">
        <v>1492.1</v>
      </c>
      <c r="J62" s="14">
        <v>1492.1</v>
      </c>
      <c r="K62" s="12">
        <f>G62+I62</f>
        <v>3724.4</v>
      </c>
      <c r="L62" s="12">
        <f t="shared" ref="L62:L71" si="7">H62+J62</f>
        <v>3724.4</v>
      </c>
      <c r="M62" s="9" t="s">
        <v>91</v>
      </c>
    </row>
    <row r="63" spans="1:16" ht="150" customHeight="1" x14ac:dyDescent="0.25">
      <c r="A63" s="14" t="s">
        <v>18</v>
      </c>
      <c r="B63" s="16"/>
      <c r="C63" s="11" t="s">
        <v>46</v>
      </c>
      <c r="D63" s="9" t="s">
        <v>70</v>
      </c>
      <c r="E63" s="9" t="s">
        <v>15</v>
      </c>
      <c r="F63" s="9" t="s">
        <v>16</v>
      </c>
      <c r="G63" s="14">
        <v>1235.3</v>
      </c>
      <c r="H63" s="30">
        <v>1235.3</v>
      </c>
      <c r="I63" s="31">
        <v>2600.3000000000002</v>
      </c>
      <c r="J63" s="31">
        <v>2600.3000000000002</v>
      </c>
      <c r="K63" s="12">
        <f>G63+I63</f>
        <v>3835.6000000000004</v>
      </c>
      <c r="L63" s="12">
        <f t="shared" si="7"/>
        <v>3835.6000000000004</v>
      </c>
      <c r="M63" s="9" t="s">
        <v>92</v>
      </c>
    </row>
    <row r="64" spans="1:16" ht="107.25" customHeight="1" x14ac:dyDescent="0.25">
      <c r="A64" s="14" t="s">
        <v>19</v>
      </c>
      <c r="B64" s="16"/>
      <c r="C64" s="17" t="s">
        <v>161</v>
      </c>
      <c r="D64" s="9" t="s">
        <v>70</v>
      </c>
      <c r="E64" s="9" t="s">
        <v>166</v>
      </c>
      <c r="F64" s="9" t="s">
        <v>16</v>
      </c>
      <c r="G64" s="14"/>
      <c r="H64" s="30"/>
      <c r="I64" s="31">
        <v>273.60000000000002</v>
      </c>
      <c r="J64" s="53">
        <v>273.60000000000002</v>
      </c>
      <c r="K64" s="12">
        <f>G64+I64</f>
        <v>273.60000000000002</v>
      </c>
      <c r="L64" s="12">
        <f>H64+J64</f>
        <v>273.60000000000002</v>
      </c>
      <c r="M64" s="9" t="s">
        <v>187</v>
      </c>
    </row>
    <row r="65" spans="1:13" ht="72.75" customHeight="1" x14ac:dyDescent="0.25">
      <c r="A65" s="14" t="s">
        <v>31</v>
      </c>
      <c r="B65" s="57" t="s">
        <v>135</v>
      </c>
      <c r="C65" s="4" t="s">
        <v>47</v>
      </c>
      <c r="D65" s="9" t="s">
        <v>70</v>
      </c>
      <c r="E65" s="9" t="s">
        <v>15</v>
      </c>
      <c r="F65" s="9" t="s">
        <v>16</v>
      </c>
      <c r="G65" s="14">
        <v>285.5</v>
      </c>
      <c r="H65" s="14">
        <v>285.10000000000002</v>
      </c>
      <c r="I65" s="14"/>
      <c r="J65" s="14"/>
      <c r="K65" s="12">
        <f>G65+I65</f>
        <v>285.5</v>
      </c>
      <c r="L65" s="12">
        <f t="shared" si="7"/>
        <v>285.10000000000002</v>
      </c>
      <c r="M65" s="66" t="s">
        <v>93</v>
      </c>
    </row>
    <row r="66" spans="1:13" ht="69" customHeight="1" x14ac:dyDescent="0.25">
      <c r="A66" s="14" t="s">
        <v>32</v>
      </c>
      <c r="B66" s="57"/>
      <c r="C66" s="4" t="s">
        <v>48</v>
      </c>
      <c r="D66" s="9" t="s">
        <v>70</v>
      </c>
      <c r="E66" s="9" t="s">
        <v>15</v>
      </c>
      <c r="F66" s="9" t="s">
        <v>16</v>
      </c>
      <c r="G66" s="14">
        <v>631.70000000000005</v>
      </c>
      <c r="H66" s="14">
        <v>631.70000000000005</v>
      </c>
      <c r="I66" s="14"/>
      <c r="J66" s="14"/>
      <c r="K66" s="12">
        <f t="shared" ref="K66:K72" si="8">G66+I66</f>
        <v>631.70000000000005</v>
      </c>
      <c r="L66" s="12">
        <f t="shared" si="7"/>
        <v>631.70000000000005</v>
      </c>
      <c r="M66" s="67"/>
    </row>
    <row r="67" spans="1:13" ht="147.75" customHeight="1" x14ac:dyDescent="0.25">
      <c r="A67" s="14" t="s">
        <v>49</v>
      </c>
      <c r="B67" s="57"/>
      <c r="C67" s="4" t="s">
        <v>191</v>
      </c>
      <c r="D67" s="9" t="s">
        <v>70</v>
      </c>
      <c r="E67" s="9" t="s">
        <v>15</v>
      </c>
      <c r="F67" s="9" t="s">
        <v>16</v>
      </c>
      <c r="G67" s="14">
        <v>167.4</v>
      </c>
      <c r="H67" s="14">
        <v>167.2</v>
      </c>
      <c r="I67" s="14">
        <v>202.7</v>
      </c>
      <c r="J67" s="14">
        <v>202.7</v>
      </c>
      <c r="K67" s="12">
        <f t="shared" si="8"/>
        <v>370.1</v>
      </c>
      <c r="L67" s="12">
        <f t="shared" si="7"/>
        <v>369.9</v>
      </c>
      <c r="M67" s="9" t="s">
        <v>94</v>
      </c>
    </row>
    <row r="68" spans="1:13" ht="192.75" customHeight="1" x14ac:dyDescent="0.25">
      <c r="A68" s="14" t="s">
        <v>33</v>
      </c>
      <c r="B68" s="4" t="s">
        <v>138</v>
      </c>
      <c r="C68" s="11" t="s">
        <v>189</v>
      </c>
      <c r="D68" s="9" t="s">
        <v>70</v>
      </c>
      <c r="E68" s="9" t="s">
        <v>15</v>
      </c>
      <c r="F68" s="9" t="s">
        <v>16</v>
      </c>
      <c r="G68" s="12">
        <v>862</v>
      </c>
      <c r="H68" s="12">
        <v>862</v>
      </c>
      <c r="I68" s="14"/>
      <c r="J68" s="14"/>
      <c r="K68" s="12">
        <f t="shared" si="8"/>
        <v>862</v>
      </c>
      <c r="L68" s="12">
        <f t="shared" si="7"/>
        <v>862</v>
      </c>
      <c r="M68" s="9" t="s">
        <v>95</v>
      </c>
    </row>
    <row r="69" spans="1:13" ht="237.75" customHeight="1" x14ac:dyDescent="0.25">
      <c r="A69" s="14" t="s">
        <v>34</v>
      </c>
      <c r="B69" s="16"/>
      <c r="C69" s="11" t="s">
        <v>184</v>
      </c>
      <c r="D69" s="9" t="s">
        <v>70</v>
      </c>
      <c r="E69" s="9" t="s">
        <v>15</v>
      </c>
      <c r="F69" s="9" t="s">
        <v>16</v>
      </c>
      <c r="G69" s="12">
        <v>230.1</v>
      </c>
      <c r="H69" s="14">
        <v>230.1</v>
      </c>
      <c r="I69" s="14"/>
      <c r="J69" s="14"/>
      <c r="K69" s="12">
        <f t="shared" si="8"/>
        <v>230.1</v>
      </c>
      <c r="L69" s="12">
        <f t="shared" si="7"/>
        <v>230.1</v>
      </c>
      <c r="M69" s="9" t="s">
        <v>96</v>
      </c>
    </row>
    <row r="70" spans="1:13" ht="148.5" customHeight="1" x14ac:dyDescent="0.25">
      <c r="A70" s="14" t="s">
        <v>39</v>
      </c>
      <c r="B70" s="55" t="s">
        <v>139</v>
      </c>
      <c r="C70" s="11" t="s">
        <v>183</v>
      </c>
      <c r="D70" s="9" t="s">
        <v>70</v>
      </c>
      <c r="E70" s="9" t="s">
        <v>15</v>
      </c>
      <c r="F70" s="9" t="s">
        <v>16</v>
      </c>
      <c r="G70" s="12">
        <v>310</v>
      </c>
      <c r="H70" s="12">
        <v>310</v>
      </c>
      <c r="I70" s="12">
        <v>1300</v>
      </c>
      <c r="J70" s="12">
        <v>1300</v>
      </c>
      <c r="K70" s="12">
        <f t="shared" si="8"/>
        <v>1610</v>
      </c>
      <c r="L70" s="12">
        <f t="shared" si="7"/>
        <v>1610</v>
      </c>
      <c r="M70" s="9" t="s">
        <v>97</v>
      </c>
    </row>
    <row r="71" spans="1:13" ht="133.5" customHeight="1" x14ac:dyDescent="0.25">
      <c r="A71" s="14" t="s">
        <v>40</v>
      </c>
      <c r="B71" s="56"/>
      <c r="C71" s="4" t="s">
        <v>186</v>
      </c>
      <c r="D71" s="9" t="s">
        <v>70</v>
      </c>
      <c r="E71" s="9" t="s">
        <v>15</v>
      </c>
      <c r="F71" s="9" t="s">
        <v>16</v>
      </c>
      <c r="G71" s="12"/>
      <c r="H71" s="12"/>
      <c r="I71" s="12">
        <v>50</v>
      </c>
      <c r="J71" s="12">
        <v>50</v>
      </c>
      <c r="K71" s="12">
        <f t="shared" si="8"/>
        <v>50</v>
      </c>
      <c r="L71" s="12">
        <f t="shared" si="7"/>
        <v>50</v>
      </c>
      <c r="M71" s="9" t="s">
        <v>159</v>
      </c>
    </row>
    <row r="72" spans="1:13" ht="148.5" customHeight="1" x14ac:dyDescent="0.25">
      <c r="A72" s="14" t="s">
        <v>163</v>
      </c>
      <c r="B72" s="32"/>
      <c r="C72" s="4" t="s">
        <v>181</v>
      </c>
      <c r="D72" s="9" t="s">
        <v>70</v>
      </c>
      <c r="E72" s="9" t="s">
        <v>15</v>
      </c>
      <c r="F72" s="9" t="s">
        <v>16</v>
      </c>
      <c r="G72" s="12"/>
      <c r="H72" s="12"/>
      <c r="I72" s="12">
        <v>50</v>
      </c>
      <c r="J72" s="12">
        <v>50</v>
      </c>
      <c r="K72" s="12">
        <f t="shared" si="8"/>
        <v>50</v>
      </c>
      <c r="L72" s="12">
        <f>H72+J72</f>
        <v>50</v>
      </c>
      <c r="M72" s="9" t="s">
        <v>164</v>
      </c>
    </row>
    <row r="73" spans="1:13" ht="14.25" customHeight="1" x14ac:dyDescent="0.25">
      <c r="A73" s="14"/>
      <c r="B73" s="4"/>
      <c r="C73" s="33" t="s">
        <v>17</v>
      </c>
      <c r="D73" s="34"/>
      <c r="E73" s="34"/>
      <c r="F73" s="34"/>
      <c r="G73" s="35">
        <f t="shared" ref="G73:H73" si="9">SUM(G62:G71)</f>
        <v>5954.3</v>
      </c>
      <c r="H73" s="35">
        <f t="shared" si="9"/>
        <v>5953.7000000000007</v>
      </c>
      <c r="I73" s="35">
        <f>SUM(I62:I72)</f>
        <v>5968.7</v>
      </c>
      <c r="J73" s="35">
        <f>SUM(J62:J72)</f>
        <v>5968.7</v>
      </c>
      <c r="K73" s="35">
        <f>SUM(K62:K72)</f>
        <v>11923.000000000002</v>
      </c>
      <c r="L73" s="36">
        <f>SUM(L62:L72)</f>
        <v>11922.400000000001</v>
      </c>
      <c r="M73" s="35"/>
    </row>
    <row r="74" spans="1:13" ht="15" customHeight="1" x14ac:dyDescent="0.25">
      <c r="A74" s="16"/>
      <c r="B74" s="58" t="s">
        <v>52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pans="1:13" ht="70.5" customHeight="1" x14ac:dyDescent="0.25">
      <c r="A75" s="14" t="s">
        <v>14</v>
      </c>
      <c r="B75" s="11" t="s">
        <v>185</v>
      </c>
      <c r="C75" s="4" t="s">
        <v>188</v>
      </c>
      <c r="D75" s="9" t="s">
        <v>70</v>
      </c>
      <c r="E75" s="9" t="s">
        <v>15</v>
      </c>
      <c r="F75" s="9" t="s">
        <v>16</v>
      </c>
      <c r="G75" s="14">
        <v>85.1</v>
      </c>
      <c r="H75" s="14">
        <v>70.5</v>
      </c>
      <c r="I75" s="14">
        <v>147.9</v>
      </c>
      <c r="J75" s="14">
        <v>147.9</v>
      </c>
      <c r="K75" s="12">
        <f>G75+I75</f>
        <v>233</v>
      </c>
      <c r="L75" s="12">
        <f>H75+J75</f>
        <v>218.4</v>
      </c>
      <c r="M75" s="9" t="s">
        <v>98</v>
      </c>
    </row>
    <row r="76" spans="1:13" x14ac:dyDescent="0.25">
      <c r="A76" s="16"/>
      <c r="B76" s="16"/>
      <c r="C76" s="20" t="s">
        <v>17</v>
      </c>
      <c r="D76" s="16"/>
      <c r="E76" s="16"/>
      <c r="F76" s="16"/>
      <c r="G76" s="37">
        <f t="shared" ref="G76:L76" si="10">G75</f>
        <v>85.1</v>
      </c>
      <c r="H76" s="37">
        <f t="shared" si="10"/>
        <v>70.5</v>
      </c>
      <c r="I76" s="37">
        <f t="shared" si="10"/>
        <v>147.9</v>
      </c>
      <c r="J76" s="37">
        <f t="shared" si="10"/>
        <v>147.9</v>
      </c>
      <c r="K76" s="38">
        <f t="shared" si="10"/>
        <v>233</v>
      </c>
      <c r="L76" s="38">
        <f t="shared" si="10"/>
        <v>218.4</v>
      </c>
      <c r="M76" s="20"/>
    </row>
    <row r="77" spans="1:13" ht="15" customHeight="1" x14ac:dyDescent="0.25">
      <c r="A77" s="39"/>
      <c r="B77" s="58" t="s">
        <v>53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</row>
    <row r="78" spans="1:13" ht="117" customHeight="1" x14ac:dyDescent="0.25">
      <c r="A78" s="14" t="s">
        <v>14</v>
      </c>
      <c r="B78" s="4" t="s">
        <v>74</v>
      </c>
      <c r="C78" s="11" t="s">
        <v>180</v>
      </c>
      <c r="D78" s="9" t="s">
        <v>70</v>
      </c>
      <c r="E78" s="9" t="s">
        <v>15</v>
      </c>
      <c r="F78" s="9" t="s">
        <v>16</v>
      </c>
      <c r="G78" s="12">
        <v>200</v>
      </c>
      <c r="H78" s="74">
        <v>2486.6</v>
      </c>
      <c r="I78" s="16"/>
      <c r="J78" s="16"/>
      <c r="K78" s="12">
        <f>G78+I78</f>
        <v>200</v>
      </c>
      <c r="L78" s="77">
        <f>H78+J78</f>
        <v>2486.6</v>
      </c>
      <c r="M78" s="9" t="s">
        <v>118</v>
      </c>
    </row>
    <row r="79" spans="1:13" ht="118.5" customHeight="1" x14ac:dyDescent="0.25">
      <c r="A79" s="14" t="s">
        <v>18</v>
      </c>
      <c r="B79" s="16"/>
      <c r="C79" s="4" t="s">
        <v>66</v>
      </c>
      <c r="D79" s="9" t="s">
        <v>70</v>
      </c>
      <c r="E79" s="9" t="s">
        <v>15</v>
      </c>
      <c r="F79" s="9" t="s">
        <v>16</v>
      </c>
      <c r="G79" s="12">
        <v>2295</v>
      </c>
      <c r="H79" s="75"/>
      <c r="I79" s="12"/>
      <c r="J79" s="14"/>
      <c r="K79" s="12">
        <f>G79+I79</f>
        <v>2295</v>
      </c>
      <c r="L79" s="61"/>
      <c r="M79" s="9" t="s">
        <v>182</v>
      </c>
    </row>
    <row r="80" spans="1:13" x14ac:dyDescent="0.25">
      <c r="A80" s="16"/>
      <c r="B80" s="16"/>
      <c r="C80" s="20" t="s">
        <v>17</v>
      </c>
      <c r="D80" s="16"/>
      <c r="E80" s="16"/>
      <c r="F80" s="16"/>
      <c r="G80" s="29">
        <f t="shared" ref="G80:L80" si="11">SUM(G78:G79)</f>
        <v>2495</v>
      </c>
      <c r="H80" s="29">
        <f t="shared" si="11"/>
        <v>2486.6</v>
      </c>
      <c r="I80" s="29">
        <f t="shared" si="11"/>
        <v>0</v>
      </c>
      <c r="J80" s="29">
        <f t="shared" si="11"/>
        <v>0</v>
      </c>
      <c r="K80" s="29">
        <f t="shared" si="11"/>
        <v>2495</v>
      </c>
      <c r="L80" s="29">
        <f t="shared" si="11"/>
        <v>2486.6</v>
      </c>
      <c r="M80" s="29"/>
    </row>
    <row r="81" spans="1:13" ht="16.5" x14ac:dyDescent="0.25">
      <c r="A81" s="58" t="s">
        <v>68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1:13" ht="135" customHeight="1" x14ac:dyDescent="0.25">
      <c r="A82" s="14" t="s">
        <v>14</v>
      </c>
      <c r="B82" s="4" t="s">
        <v>75</v>
      </c>
      <c r="C82" s="4" t="s">
        <v>50</v>
      </c>
      <c r="D82" s="9" t="s">
        <v>70</v>
      </c>
      <c r="E82" s="9" t="s">
        <v>15</v>
      </c>
      <c r="F82" s="9" t="s">
        <v>16</v>
      </c>
      <c r="G82" s="12">
        <v>299.10000000000002</v>
      </c>
      <c r="H82" s="12">
        <v>297.39999999999998</v>
      </c>
      <c r="I82" s="14">
        <v>406.2</v>
      </c>
      <c r="J82" s="14">
        <v>406.2</v>
      </c>
      <c r="K82" s="12">
        <f>G82+I82</f>
        <v>705.3</v>
      </c>
      <c r="L82" s="12">
        <f>H82+J82</f>
        <v>703.59999999999991</v>
      </c>
      <c r="M82" s="9" t="s">
        <v>99</v>
      </c>
    </row>
    <row r="83" spans="1:13" ht="14.25" customHeight="1" x14ac:dyDescent="0.25">
      <c r="A83" s="16"/>
      <c r="B83" s="16"/>
      <c r="C83" s="20" t="s">
        <v>17</v>
      </c>
      <c r="D83" s="16"/>
      <c r="E83" s="16"/>
      <c r="F83" s="16"/>
      <c r="G83" s="29">
        <f t="shared" ref="G83:L83" si="12">G82</f>
        <v>299.10000000000002</v>
      </c>
      <c r="H83" s="29">
        <f t="shared" si="12"/>
        <v>297.39999999999998</v>
      </c>
      <c r="I83" s="29">
        <f t="shared" si="12"/>
        <v>406.2</v>
      </c>
      <c r="J83" s="29">
        <f t="shared" si="12"/>
        <v>406.2</v>
      </c>
      <c r="K83" s="29">
        <f t="shared" si="12"/>
        <v>705.3</v>
      </c>
      <c r="L83" s="29">
        <f t="shared" si="12"/>
        <v>703.59999999999991</v>
      </c>
      <c r="M83" s="29"/>
    </row>
    <row r="84" spans="1:13" ht="15.75" customHeight="1" x14ac:dyDescent="0.25">
      <c r="A84" s="58" t="s">
        <v>54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13" ht="192.75" customHeight="1" x14ac:dyDescent="0.25">
      <c r="A85" s="14" t="s">
        <v>14</v>
      </c>
      <c r="B85" s="4" t="s">
        <v>76</v>
      </c>
      <c r="C85" s="4" t="s">
        <v>152</v>
      </c>
      <c r="D85" s="9" t="s">
        <v>70</v>
      </c>
      <c r="E85" s="9" t="s">
        <v>15</v>
      </c>
      <c r="F85" s="9" t="s">
        <v>16</v>
      </c>
      <c r="G85" s="14">
        <v>1787.7</v>
      </c>
      <c r="H85" s="14">
        <v>1787.7</v>
      </c>
      <c r="I85" s="12">
        <v>2044.8</v>
      </c>
      <c r="J85" s="12">
        <v>100</v>
      </c>
      <c r="K85" s="12">
        <f>G85+I85</f>
        <v>3832.5</v>
      </c>
      <c r="L85" s="12">
        <f>H85+J85</f>
        <v>1887.7</v>
      </c>
      <c r="M85" s="9" t="s">
        <v>100</v>
      </c>
    </row>
    <row r="86" spans="1:13" ht="93" customHeight="1" x14ac:dyDescent="0.25">
      <c r="A86" s="14" t="s">
        <v>18</v>
      </c>
      <c r="B86" s="4" t="s">
        <v>77</v>
      </c>
      <c r="C86" s="4" t="s">
        <v>67</v>
      </c>
      <c r="D86" s="9" t="s">
        <v>70</v>
      </c>
      <c r="E86" s="9" t="s">
        <v>15</v>
      </c>
      <c r="F86" s="9" t="s">
        <v>16</v>
      </c>
      <c r="G86" s="14">
        <v>118.8</v>
      </c>
      <c r="H86" s="14">
        <v>118.8</v>
      </c>
      <c r="I86" s="12">
        <v>40</v>
      </c>
      <c r="J86" s="12">
        <v>40</v>
      </c>
      <c r="K86" s="12">
        <f>G86+I86</f>
        <v>158.80000000000001</v>
      </c>
      <c r="L86" s="12">
        <f>H86+J86</f>
        <v>158.80000000000001</v>
      </c>
      <c r="M86" s="9" t="s">
        <v>190</v>
      </c>
    </row>
    <row r="87" spans="1:13" ht="14.25" customHeight="1" x14ac:dyDescent="0.25">
      <c r="A87" s="16"/>
      <c r="B87" s="16"/>
      <c r="C87" s="20" t="s">
        <v>17</v>
      </c>
      <c r="D87" s="16"/>
      <c r="E87" s="16"/>
      <c r="F87" s="16"/>
      <c r="G87" s="20">
        <f>G85+G86</f>
        <v>1906.5</v>
      </c>
      <c r="H87" s="20">
        <f>H85+H86</f>
        <v>1906.5</v>
      </c>
      <c r="I87" s="29">
        <f>I85+I86</f>
        <v>2084.8000000000002</v>
      </c>
      <c r="J87" s="29">
        <f>J85+J86</f>
        <v>140</v>
      </c>
      <c r="K87" s="20">
        <f>K85+K86</f>
        <v>3991.3</v>
      </c>
      <c r="L87" s="35">
        <f>H87+J87</f>
        <v>2046.5</v>
      </c>
      <c r="M87" s="20"/>
    </row>
    <row r="88" spans="1:13" ht="18.75" customHeight="1" x14ac:dyDescent="0.25">
      <c r="A88" s="76" t="s">
        <v>55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</row>
    <row r="89" spans="1:13" ht="349.5" customHeight="1" x14ac:dyDescent="0.25">
      <c r="A89" s="14" t="s">
        <v>14</v>
      </c>
      <c r="B89" s="4" t="s">
        <v>78</v>
      </c>
      <c r="C89" s="4" t="s">
        <v>69</v>
      </c>
      <c r="D89" s="9" t="s">
        <v>70</v>
      </c>
      <c r="E89" s="9" t="s">
        <v>15</v>
      </c>
      <c r="F89" s="9" t="s">
        <v>16</v>
      </c>
      <c r="G89" s="14">
        <v>290.60000000000002</v>
      </c>
      <c r="H89" s="14">
        <v>290.60000000000002</v>
      </c>
      <c r="I89" s="14"/>
      <c r="J89" s="14"/>
      <c r="K89" s="12">
        <f>G89+I89</f>
        <v>290.60000000000002</v>
      </c>
      <c r="L89" s="12">
        <f>H89+J89</f>
        <v>290.60000000000002</v>
      </c>
      <c r="M89" s="9" t="s">
        <v>119</v>
      </c>
    </row>
    <row r="90" spans="1:13" ht="15" customHeight="1" thickBot="1" x14ac:dyDescent="0.3">
      <c r="A90" s="25"/>
      <c r="B90" s="25"/>
      <c r="C90" s="40" t="s">
        <v>17</v>
      </c>
      <c r="D90" s="40"/>
      <c r="E90" s="40"/>
      <c r="F90" s="40"/>
      <c r="G90" s="40">
        <f t="shared" ref="G90:L90" si="13">G89</f>
        <v>290.60000000000002</v>
      </c>
      <c r="H90" s="40">
        <f t="shared" si="13"/>
        <v>290.60000000000002</v>
      </c>
      <c r="I90" s="40">
        <f t="shared" si="13"/>
        <v>0</v>
      </c>
      <c r="J90" s="40">
        <f t="shared" si="13"/>
        <v>0</v>
      </c>
      <c r="K90" s="40">
        <f t="shared" si="13"/>
        <v>290.60000000000002</v>
      </c>
      <c r="L90" s="40">
        <f t="shared" si="13"/>
        <v>290.60000000000002</v>
      </c>
      <c r="M90" s="40"/>
    </row>
    <row r="91" spans="1:13" ht="15.75" customHeight="1" thickBot="1" x14ac:dyDescent="0.3">
      <c r="A91" s="41"/>
      <c r="B91" s="42"/>
      <c r="C91" s="43" t="s">
        <v>61</v>
      </c>
      <c r="D91" s="42"/>
      <c r="E91" s="42"/>
      <c r="F91" s="42"/>
      <c r="G91" s="44">
        <f t="shared" ref="G91:M91" si="14">G39+G60+G73+G76+G80+G83+G87+G90</f>
        <v>81951.900000000023</v>
      </c>
      <c r="H91" s="44">
        <f t="shared" si="14"/>
        <v>74447.100000000006</v>
      </c>
      <c r="I91" s="44">
        <f t="shared" si="14"/>
        <v>366694.40000000002</v>
      </c>
      <c r="J91" s="44">
        <f t="shared" si="14"/>
        <v>55574.499999999993</v>
      </c>
      <c r="K91" s="44">
        <f t="shared" si="14"/>
        <v>448646.3</v>
      </c>
      <c r="L91" s="44">
        <f t="shared" si="14"/>
        <v>130021.6</v>
      </c>
      <c r="M91" s="44">
        <f t="shared" si="14"/>
        <v>0</v>
      </c>
    </row>
    <row r="92" spans="1:13" ht="6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</row>
    <row r="93" spans="1:13" ht="6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</row>
    <row r="94" spans="1:13" ht="11.2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</row>
    <row r="95" spans="1:13" ht="15.75" x14ac:dyDescent="0.25">
      <c r="A95" s="45"/>
      <c r="B95" s="59" t="s">
        <v>151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</row>
    <row r="96" spans="1:13" ht="15.75" x14ac:dyDescent="0.25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</row>
    <row r="97" spans="1:13" ht="15.75" x14ac:dyDescent="0.25">
      <c r="A97" s="45"/>
      <c r="B97" s="59" t="s">
        <v>150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</row>
  </sheetData>
  <mergeCells count="41">
    <mergeCell ref="A4:A7"/>
    <mergeCell ref="B4:B7"/>
    <mergeCell ref="C4:C7"/>
    <mergeCell ref="D4:D7"/>
    <mergeCell ref="E10:E12"/>
    <mergeCell ref="B2:M2"/>
    <mergeCell ref="B9:M9"/>
    <mergeCell ref="K5:L6"/>
    <mergeCell ref="G4:L4"/>
    <mergeCell ref="F4:F7"/>
    <mergeCell ref="M4:M7"/>
    <mergeCell ref="G5:H6"/>
    <mergeCell ref="E4:E7"/>
    <mergeCell ref="I5:J6"/>
    <mergeCell ref="B97:M97"/>
    <mergeCell ref="B36:B37"/>
    <mergeCell ref="B26:B35"/>
    <mergeCell ref="C28:C29"/>
    <mergeCell ref="D28:D29"/>
    <mergeCell ref="A81:M81"/>
    <mergeCell ref="B40:M40"/>
    <mergeCell ref="E26:E27"/>
    <mergeCell ref="B61:M61"/>
    <mergeCell ref="H78:H79"/>
    <mergeCell ref="B74:M74"/>
    <mergeCell ref="B77:M77"/>
    <mergeCell ref="A88:M88"/>
    <mergeCell ref="L78:L79"/>
    <mergeCell ref="M28:M29"/>
    <mergeCell ref="A26:A27"/>
    <mergeCell ref="B70:B71"/>
    <mergeCell ref="B65:B67"/>
    <mergeCell ref="A84:M84"/>
    <mergeCell ref="B10:B12"/>
    <mergeCell ref="B95:M95"/>
    <mergeCell ref="A28:A29"/>
    <mergeCell ref="E28:E29"/>
    <mergeCell ref="D26:D27"/>
    <mergeCell ref="M26:M27"/>
    <mergeCell ref="C26:C27"/>
    <mergeCell ref="M65:M66"/>
  </mergeCells>
  <phoneticPr fontId="1" type="noConversion"/>
  <pageMargins left="0.23622047244094491" right="0.23622047244094491" top="0.94488188976377963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2017-04-19T06:50:47Z</cp:lastPrinted>
  <dcterms:created xsi:type="dcterms:W3CDTF">2006-09-16T00:00:00Z</dcterms:created>
  <dcterms:modified xsi:type="dcterms:W3CDTF">2017-10-25T12:21:39Z</dcterms:modified>
</cp:coreProperties>
</file>